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Total oversigt" sheetId="1" r:id="rId1"/>
    <sheet name="Bonus" sheetId="6" r:id="rId2"/>
    <sheet name="Total oversigt fejl" sheetId="5" r:id="rId3"/>
  </sheets>
  <calcPr calcId="124519"/>
</workbook>
</file>

<file path=xl/calcChain.xml><?xml version="1.0" encoding="utf-8"?>
<calcChain xmlns="http://schemas.openxmlformats.org/spreadsheetml/2006/main">
  <c r="R54" i="1"/>
  <c r="N20" i="5"/>
  <c r="B3" s="1"/>
  <c r="N21"/>
  <c r="B4" s="1"/>
  <c r="N22"/>
  <c r="B5" s="1"/>
  <c r="N23"/>
  <c r="B6" s="1"/>
  <c r="N24"/>
  <c r="B7" s="1"/>
  <c r="N25"/>
  <c r="B8" s="1"/>
  <c r="N26"/>
  <c r="B9" s="1"/>
  <c r="N27"/>
  <c r="B10" s="1"/>
  <c r="N28"/>
  <c r="B11" s="1"/>
  <c r="N29"/>
  <c r="B12" s="1"/>
  <c r="N30"/>
  <c r="B13" s="1"/>
  <c r="B31"/>
  <c r="C31"/>
  <c r="D31"/>
  <c r="E31"/>
  <c r="F31"/>
  <c r="G31"/>
  <c r="H31"/>
  <c r="I31"/>
  <c r="J31"/>
  <c r="K31"/>
  <c r="L31"/>
  <c r="M31"/>
  <c r="N31"/>
  <c r="F38"/>
  <c r="G38"/>
  <c r="C3" s="1"/>
  <c r="F39"/>
  <c r="G39"/>
  <c r="C4" s="1"/>
  <c r="F40"/>
  <c r="G40"/>
  <c r="C5" s="1"/>
  <c r="F41"/>
  <c r="G41"/>
  <c r="C6" s="1"/>
  <c r="F42"/>
  <c r="G42"/>
  <c r="C7" s="1"/>
  <c r="F43"/>
  <c r="G43"/>
  <c r="C8" s="1"/>
  <c r="F44"/>
  <c r="G44"/>
  <c r="C9" s="1"/>
  <c r="F45"/>
  <c r="G45"/>
  <c r="C10" s="1"/>
  <c r="F46"/>
  <c r="G46"/>
  <c r="C11" s="1"/>
  <c r="F47"/>
  <c r="G47"/>
  <c r="C12" s="1"/>
  <c r="F48"/>
  <c r="G48"/>
  <c r="C13" s="1"/>
  <c r="E49"/>
  <c r="F49"/>
  <c r="G49"/>
  <c r="N54"/>
  <c r="O54"/>
  <c r="D3" s="1"/>
  <c r="N55"/>
  <c r="O55"/>
  <c r="D4" s="1"/>
  <c r="N56"/>
  <c r="O56"/>
  <c r="D5" s="1"/>
  <c r="N57"/>
  <c r="O57"/>
  <c r="D6" s="1"/>
  <c r="N58"/>
  <c r="O58"/>
  <c r="D7" s="1"/>
  <c r="N59"/>
  <c r="O59"/>
  <c r="D8" s="1"/>
  <c r="N60"/>
  <c r="O60"/>
  <c r="D9" s="1"/>
  <c r="N61"/>
  <c r="O61"/>
  <c r="D10" s="1"/>
  <c r="N62"/>
  <c r="O62"/>
  <c r="D11" s="1"/>
  <c r="N63"/>
  <c r="O63"/>
  <c r="D12" s="1"/>
  <c r="N64"/>
  <c r="O64"/>
  <c r="D13" s="1"/>
  <c r="B65"/>
  <c r="C65"/>
  <c r="D65"/>
  <c r="E65"/>
  <c r="F65"/>
  <c r="G65"/>
  <c r="H65"/>
  <c r="I65"/>
  <c r="J65"/>
  <c r="K65"/>
  <c r="L65"/>
  <c r="M65"/>
  <c r="N65"/>
  <c r="O65"/>
  <c r="G39" i="1"/>
  <c r="C4"/>
  <c r="G40"/>
  <c r="C5"/>
  <c r="G41"/>
  <c r="C6"/>
  <c r="G42"/>
  <c r="C7"/>
  <c r="G43"/>
  <c r="C8"/>
  <c r="G44"/>
  <c r="C9"/>
  <c r="G45"/>
  <c r="C10"/>
  <c r="G46"/>
  <c r="C11"/>
  <c r="G47"/>
  <c r="C12"/>
  <c r="G48"/>
  <c r="C13"/>
  <c r="G38"/>
  <c r="C3"/>
  <c r="E49"/>
  <c r="F40"/>
  <c r="G49"/>
  <c r="F43"/>
  <c r="F44"/>
  <c r="F45"/>
  <c r="F46"/>
  <c r="F47"/>
  <c r="F48"/>
  <c r="F42"/>
  <c r="F39"/>
  <c r="F41"/>
  <c r="F38"/>
  <c r="F49" s="1"/>
  <c r="N54"/>
  <c r="O54" s="1"/>
  <c r="N55"/>
  <c r="O55" s="1"/>
  <c r="D4" s="1"/>
  <c r="N56"/>
  <c r="O56" s="1"/>
  <c r="D5" s="1"/>
  <c r="N57"/>
  <c r="O57" s="1"/>
  <c r="D6" s="1"/>
  <c r="N58"/>
  <c r="O58" s="1"/>
  <c r="D7" s="1"/>
  <c r="N59"/>
  <c r="O59" s="1"/>
  <c r="D8" s="1"/>
  <c r="N60"/>
  <c r="O60" s="1"/>
  <c r="D9" s="1"/>
  <c r="N61"/>
  <c r="O61" s="1"/>
  <c r="D10" s="1"/>
  <c r="N62"/>
  <c r="O62" s="1"/>
  <c r="D11" s="1"/>
  <c r="N63"/>
  <c r="O63" s="1"/>
  <c r="D12" s="1"/>
  <c r="N64"/>
  <c r="O64" s="1"/>
  <c r="D13" s="1"/>
  <c r="N65"/>
  <c r="M65"/>
  <c r="L65"/>
  <c r="K65"/>
  <c r="J65"/>
  <c r="I65"/>
  <c r="H65"/>
  <c r="G65"/>
  <c r="F65"/>
  <c r="E65"/>
  <c r="D65"/>
  <c r="C65"/>
  <c r="B65"/>
  <c r="B31"/>
  <c r="C31"/>
  <c r="D31"/>
  <c r="E31"/>
  <c r="F31"/>
  <c r="G31"/>
  <c r="H31"/>
  <c r="I31"/>
  <c r="J31"/>
  <c r="K31"/>
  <c r="L31"/>
  <c r="M31"/>
  <c r="N31"/>
  <c r="N30"/>
  <c r="B13" s="1"/>
  <c r="E13" s="1"/>
  <c r="N29"/>
  <c r="B12" s="1"/>
  <c r="E12" s="1"/>
  <c r="N28"/>
  <c r="B11" s="1"/>
  <c r="E11" s="1"/>
  <c r="N27"/>
  <c r="B10" s="1"/>
  <c r="E10" s="1"/>
  <c r="N26"/>
  <c r="B9" s="1"/>
  <c r="E9" s="1"/>
  <c r="N25"/>
  <c r="B8" s="1"/>
  <c r="E8" s="1"/>
  <c r="N24"/>
  <c r="B7" s="1"/>
  <c r="E7" s="1"/>
  <c r="N23"/>
  <c r="B6" s="1"/>
  <c r="E6" s="1"/>
  <c r="N22"/>
  <c r="B5" s="1"/>
  <c r="E5" s="1"/>
  <c r="N21"/>
  <c r="B4" s="1"/>
  <c r="E4" s="1"/>
  <c r="N20"/>
  <c r="B3" s="1"/>
  <c r="C14"/>
  <c r="C14" i="5" l="1"/>
  <c r="B14" i="1"/>
  <c r="D3"/>
  <c r="D14" s="1"/>
  <c r="O65"/>
  <c r="E3" i="5"/>
  <c r="E14" s="1"/>
  <c r="B14"/>
  <c r="D14"/>
  <c r="E13"/>
  <c r="E12"/>
  <c r="E11"/>
  <c r="E10"/>
  <c r="E9"/>
  <c r="E8"/>
  <c r="E7"/>
  <c r="E6"/>
  <c r="E5"/>
  <c r="E4"/>
  <c r="E3" i="1" l="1"/>
  <c r="E14"/>
</calcChain>
</file>

<file path=xl/sharedStrings.xml><?xml version="1.0" encoding="utf-8"?>
<sst xmlns="http://schemas.openxmlformats.org/spreadsheetml/2006/main" count="242" uniqueCount="54">
  <si>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</si>
  <si>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</si>
  <si>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</si>
  <si>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</si>
  <si>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</si>
  <si>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</si>
  <si>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</si>
  <si>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</si>
  <si>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</si>
  <si>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</si>
  <si>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</si>
  <si>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</si>
  <si>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</si>
  <si>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</si>
  <si>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</si>
  <si>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</si>
  <si>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</si>
  <si>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</si>
  <si>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</si>
  <si>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</si>
  <si>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</si>
  <si>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</si>
  <si>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</si>
  <si>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</si>
  <si>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</si>
  <si>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</si>
  <si>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</si>
  <si>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</si>
  <si>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</si>
  <si>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</si>
  <si>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</si>
  <si>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</si>
  <si>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</si>
  <si>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</si>
  <si>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</si>
  <si>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</si>
  <si>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</si>
  <si>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</si>
  <si>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</si>
  <si>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</si>
  <si>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</si>
  <si>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</si>
  <si>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</si>
  <si>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</si>
  <si>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Totaloversigt - 2006</t>
  </si>
  <si>
    <t>Salg pr. måned</t>
  </si>
  <si>
    <t>Total</t>
  </si>
  <si>
    <t>Salgs- og bonusoversigt for 2006</t>
  </si>
  <si>
    <t>Salg år</t>
  </si>
  <si>
    <t>Kørsel</t>
  </si>
  <si>
    <t>Forbrug</t>
  </si>
  <si>
    <t>I alt</t>
  </si>
  <si>
    <t>Tillæg pr. km</t>
  </si>
  <si>
    <t>1,75 kr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</si>
</sst>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\ &quot;kr&quot;"/>
  </numFmts>
  <fonts count="8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lightDown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1" xfId="0" applyFont="1" applyFill="1" applyBorder="1"/>
    <xf numFmtId="3" fontId="5" fillId="0" borderId="1" xfId="0" applyNumberFormat="1" applyFont="1" applyBorder="1"/>
    <xf numFmtId="164" fontId="4" fillId="0" borderId="0" xfId="0" applyNumberFormat="1" applyFont="1"/>
    <xf numFmtId="4" fontId="4" fillId="0" borderId="0" xfId="0" applyNumberFormat="1" applyFont="1"/>
    <xf numFmtId="0" fontId="5" fillId="0" borderId="0" xfId="0" applyFont="1"/>
    <xf numFmtId="165" fontId="5" fillId="0" borderId="0" xfId="0" applyNumberFormat="1" applyFont="1"/>
    <xf numFmtId="164" fontId="4" fillId="0" borderId="0" xfId="0" applyNumberFormat="1" applyFont="1" applyBorder="1"/>
    <xf numFmtId="3" fontId="4" fillId="0" borderId="0" xfId="0" applyNumberFormat="1" applyFont="1" applyBorder="1"/>
    <xf numFmtId="165" fontId="5" fillId="0" borderId="0" xfId="0" applyNumberFormat="1" applyFont="1" applyAlignment="1">
      <alignment horizontal="right"/>
    </xf>
    <xf numFmtId="0" fontId="5" fillId="2" borderId="1" xfId="0" applyFont="1" applyFill="1" applyBorder="1"/>
    <xf numFmtId="164" fontId="5" fillId="2" borderId="1" xfId="0" applyNumberFormat="1" applyFont="1" applyFill="1" applyBorder="1"/>
    <xf numFmtId="4" fontId="5" fillId="0" borderId="1" xfId="0" applyNumberFormat="1" applyFont="1" applyBorder="1"/>
    <xf numFmtId="0" fontId="4" fillId="0" borderId="0" xfId="0" applyFont="1" applyBorder="1" applyAlignment="1">
      <alignment horizontal="left"/>
    </xf>
    <xf numFmtId="3" fontId="4" fillId="0" borderId="0" xfId="0" applyNumberFormat="1" applyFont="1" applyFill="1" applyBorder="1"/>
    <xf numFmtId="10" fontId="5" fillId="0" borderId="0" xfId="0" quotePrefix="1" applyNumberFormat="1" applyFont="1"/>
    <xf numFmtId="0" fontId="7" fillId="4" borderId="0" xfId="2" applyFont="1" applyBorder="1"/>
    <xf numFmtId="0" fontId="7" fillId="4" borderId="0" xfId="2" applyFont="1" applyAlignment="1">
      <alignment horizontal="center"/>
    </xf>
    <xf numFmtId="0" fontId="7" fillId="4" borderId="0" xfId="2" applyFont="1"/>
    <xf numFmtId="0" fontId="7" fillId="4" borderId="2" xfId="2" applyFont="1" applyBorder="1"/>
    <xf numFmtId="0" fontId="7" fillId="6" borderId="0" xfId="4" applyFont="1" applyBorder="1"/>
    <xf numFmtId="0" fontId="7" fillId="6" borderId="0" xfId="4" applyFont="1" applyAlignment="1">
      <alignment horizontal="center"/>
    </xf>
    <xf numFmtId="0" fontId="7" fillId="6" borderId="0" xfId="4" applyFont="1"/>
    <xf numFmtId="0" fontId="7" fillId="6" borderId="2" xfId="4" applyFont="1" applyBorder="1"/>
    <xf numFmtId="0" fontId="6" fillId="7" borderId="0" xfId="1" applyFont="1" applyFill="1" applyAlignment="1">
      <alignment horizontal="left"/>
    </xf>
    <xf numFmtId="0" fontId="5" fillId="0" borderId="2" xfId="0" applyFont="1" applyFill="1" applyBorder="1" applyAlignment="1">
      <alignment horizontal="center"/>
    </xf>
    <xf numFmtId="0" fontId="6" fillId="8" borderId="0" xfId="3" applyFont="1" applyFill="1" applyAlignment="1">
      <alignment horizontal="left"/>
    </xf>
  </cellXfs>
  <cellStyles count="5">
    <cellStyle name="20 % - Markeringsfarve2" xfId="2" builtinId="34"/>
    <cellStyle name="20 % - Markeringsfarve3" xfId="4" builtinId="38"/>
    <cellStyle name="Markeringsfarve2" xfId="1" builtinId="33"/>
    <cellStyle name="Markeringsfarve3" xfId="3" builtinId="3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6"/>
  <sheetViews>
    <sheetView tabSelected="1" workbookViewId="0">
      <selection sqref="A1:E1"/>
    </sheetView>
  </sheetViews>
  <sheetFormatPr defaultRowHeight="12.75"/>
  <cols>
    <col min="1" max="1" width="18" style="1" customWidth="1"/>
    <col min="2" max="14" width="12.5703125" style="1" customWidth="1"/>
    <col min="15" max="16384" width="9.140625" style="1"/>
  </cols>
  <sheetData>
    <row r="1" spans="1:5" ht="18.75">
      <c r="A1" s="28" t="s">
        <v>44</v>
      </c>
      <c r="B1" s="28"/>
      <c r="C1" s="28"/>
      <c r="D1" s="28"/>
      <c r="E1" s="28"/>
    </row>
    <row r="2" spans="1:5">
      <c r="A2" s="20" t="s">
        <v>0</v>
      </c>
      <c r="B2" s="21" t="s">
        <v>27</v>
      </c>
      <c r="C2" s="21" t="s">
        <v>24</v>
      </c>
      <c r="D2" s="21" t="s">
        <v>28</v>
      </c>
      <c r="E2" s="21" t="s">
        <v>46</v>
      </c>
    </row>
    <row r="3" spans="1:5">
      <c r="A3" s="2" t="s">
        <v>5</v>
      </c>
      <c r="B3" s="3">
        <f>N20</f>
        <v>308250</v>
      </c>
      <c r="C3" s="3">
        <f>G38</f>
        <v>37702</v>
      </c>
      <c r="D3" s="3">
        <f>O54</f>
        <v>11888.189999999999</v>
      </c>
      <c r="E3" s="4">
        <f t="shared" ref="E3:E14" si="0">SUM(B3:D3)</f>
        <v>357840.19</v>
      </c>
    </row>
    <row r="4" spans="1:5">
      <c r="A4" s="2" t="s">
        <v>8</v>
      </c>
      <c r="B4" s="3">
        <f t="shared" ref="B4:B13" si="1">N21</f>
        <v>258000</v>
      </c>
      <c r="C4" s="3">
        <f t="shared" ref="C4:C13" si="2">G39</f>
        <v>36167.25</v>
      </c>
      <c r="D4" s="3">
        <f t="shared" ref="D4:D13" si="3">O55</f>
        <v>13061.34</v>
      </c>
      <c r="E4" s="4">
        <f t="shared" si="0"/>
        <v>307228.59000000003</v>
      </c>
    </row>
    <row r="5" spans="1:5">
      <c r="A5" s="2" t="s">
        <v>11</v>
      </c>
      <c r="B5" s="3">
        <f t="shared" si="1"/>
        <v>266000</v>
      </c>
      <c r="C5" s="3">
        <f t="shared" si="2"/>
        <v>119875</v>
      </c>
      <c r="D5" s="3">
        <f t="shared" si="3"/>
        <v>13741.56</v>
      </c>
      <c r="E5" s="4">
        <f t="shared" si="0"/>
        <v>399616.56</v>
      </c>
    </row>
    <row r="6" spans="1:5">
      <c r="A6" s="2" t="s">
        <v>13</v>
      </c>
      <c r="B6" s="3">
        <f t="shared" si="1"/>
        <v>267000</v>
      </c>
      <c r="C6" s="3">
        <f t="shared" si="2"/>
        <v>33162.5</v>
      </c>
      <c r="D6" s="3">
        <f t="shared" si="3"/>
        <v>14866.965</v>
      </c>
      <c r="E6" s="4">
        <f t="shared" si="0"/>
        <v>315029.46500000003</v>
      </c>
    </row>
    <row r="7" spans="1:5">
      <c r="A7" s="2" t="s">
        <v>15</v>
      </c>
      <c r="B7" s="3">
        <f t="shared" si="1"/>
        <v>256500</v>
      </c>
      <c r="C7" s="3">
        <f t="shared" si="2"/>
        <v>39026.75</v>
      </c>
      <c r="D7" s="3">
        <f t="shared" si="3"/>
        <v>15657.525</v>
      </c>
      <c r="E7" s="4">
        <f t="shared" si="0"/>
        <v>311184.27500000002</v>
      </c>
    </row>
    <row r="8" spans="1:5">
      <c r="A8" s="2" t="s">
        <v>17</v>
      </c>
      <c r="B8" s="3">
        <f t="shared" si="1"/>
        <v>254250</v>
      </c>
      <c r="C8" s="3">
        <f t="shared" si="2"/>
        <v>41046.25</v>
      </c>
      <c r="D8" s="3">
        <f t="shared" si="3"/>
        <v>13325.67</v>
      </c>
      <c r="E8" s="4">
        <f t="shared" si="0"/>
        <v>308621.92</v>
      </c>
    </row>
    <row r="9" spans="1:5">
      <c r="A9" s="2" t="s">
        <v>18</v>
      </c>
      <c r="B9" s="3">
        <f t="shared" si="1"/>
        <v>234000</v>
      </c>
      <c r="C9" s="3">
        <f t="shared" si="2"/>
        <v>31298.75</v>
      </c>
      <c r="D9" s="3">
        <f t="shared" si="3"/>
        <v>11386.35</v>
      </c>
      <c r="E9" s="4">
        <f t="shared" si="0"/>
        <v>276685.09999999998</v>
      </c>
    </row>
    <row r="10" spans="1:5">
      <c r="A10" s="2" t="s">
        <v>19</v>
      </c>
      <c r="B10" s="3">
        <f t="shared" si="1"/>
        <v>276000</v>
      </c>
      <c r="C10" s="3">
        <f t="shared" si="2"/>
        <v>26190.5</v>
      </c>
      <c r="D10" s="3">
        <f t="shared" si="3"/>
        <v>16050.24</v>
      </c>
      <c r="E10" s="4">
        <f t="shared" si="0"/>
        <v>318240.74</v>
      </c>
    </row>
    <row r="11" spans="1:5">
      <c r="A11" s="2" t="s">
        <v>20</v>
      </c>
      <c r="B11" s="3">
        <f t="shared" si="1"/>
        <v>286500</v>
      </c>
      <c r="C11" s="3">
        <f t="shared" si="2"/>
        <v>43741.25</v>
      </c>
      <c r="D11" s="3">
        <f t="shared" si="3"/>
        <v>14780.205</v>
      </c>
      <c r="E11" s="4">
        <f t="shared" si="0"/>
        <v>345021.45500000002</v>
      </c>
    </row>
    <row r="12" spans="1:5">
      <c r="A12" s="2" t="s">
        <v>21</v>
      </c>
      <c r="B12" s="3">
        <f t="shared" si="1"/>
        <v>270000</v>
      </c>
      <c r="C12" s="3">
        <f t="shared" si="2"/>
        <v>39327.75</v>
      </c>
      <c r="D12" s="3">
        <f t="shared" si="3"/>
        <v>12261.24</v>
      </c>
      <c r="E12" s="4">
        <f t="shared" si="0"/>
        <v>321588.99</v>
      </c>
    </row>
    <row r="13" spans="1:5">
      <c r="A13" s="2" t="s">
        <v>22</v>
      </c>
      <c r="B13" s="3">
        <f t="shared" si="1"/>
        <v>268500</v>
      </c>
      <c r="C13" s="3">
        <f t="shared" si="2"/>
        <v>43771</v>
      </c>
      <c r="D13" s="3">
        <f t="shared" si="3"/>
        <v>15154.65</v>
      </c>
      <c r="E13" s="4">
        <f t="shared" si="0"/>
        <v>327425.65000000002</v>
      </c>
    </row>
    <row r="14" spans="1:5" ht="13.5" thickBot="1">
      <c r="A14" s="5" t="s">
        <v>46</v>
      </c>
      <c r="B14" s="6">
        <f>SUM(B3:B13)</f>
        <v>2945000</v>
      </c>
      <c r="C14" s="6">
        <f>SUM(C3:C13)</f>
        <v>491309</v>
      </c>
      <c r="D14" s="6">
        <f>SUM(D3:D13)</f>
        <v>152173.935</v>
      </c>
      <c r="E14" s="6">
        <f t="shared" si="0"/>
        <v>3588482.9350000001</v>
      </c>
    </row>
    <row r="15" spans="1:5" ht="13.5" thickTop="1"/>
    <row r="18" spans="1:14" ht="18.75">
      <c r="A18" s="28" t="s">
        <v>30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>
      <c r="A19" s="20" t="s">
        <v>0</v>
      </c>
      <c r="B19" s="22" t="s">
        <v>31</v>
      </c>
      <c r="C19" s="22" t="s">
        <v>32</v>
      </c>
      <c r="D19" s="22" t="s">
        <v>33</v>
      </c>
      <c r="E19" s="22" t="s">
        <v>34</v>
      </c>
      <c r="F19" s="22" t="s">
        <v>29</v>
      </c>
      <c r="G19" s="22" t="s">
        <v>35</v>
      </c>
      <c r="H19" s="22" t="s">
        <v>36</v>
      </c>
      <c r="I19" s="22" t="s">
        <v>37</v>
      </c>
      <c r="J19" s="22" t="s">
        <v>38</v>
      </c>
      <c r="K19" s="22" t="s">
        <v>39</v>
      </c>
      <c r="L19" s="22" t="s">
        <v>40</v>
      </c>
      <c r="M19" s="22" t="s">
        <v>41</v>
      </c>
      <c r="N19" s="22" t="s">
        <v>42</v>
      </c>
    </row>
    <row r="20" spans="1:14">
      <c r="A20" s="2" t="s">
        <v>5</v>
      </c>
      <c r="B20" s="3">
        <v>25500</v>
      </c>
      <c r="C20" s="3">
        <v>25500</v>
      </c>
      <c r="D20" s="3">
        <v>25500</v>
      </c>
      <c r="E20" s="3">
        <v>25750</v>
      </c>
      <c r="F20" s="3">
        <v>25750</v>
      </c>
      <c r="G20" s="3">
        <v>25750</v>
      </c>
      <c r="H20" s="3">
        <v>25750</v>
      </c>
      <c r="I20" s="3">
        <v>25750</v>
      </c>
      <c r="J20" s="3">
        <v>25750</v>
      </c>
      <c r="K20" s="3">
        <v>25750</v>
      </c>
      <c r="L20" s="3">
        <v>25750</v>
      </c>
      <c r="M20" s="3">
        <v>25750</v>
      </c>
      <c r="N20" s="4">
        <f t="shared" ref="N20:N31" si="4">SUM(B20:M20)</f>
        <v>308250</v>
      </c>
    </row>
    <row r="21" spans="1:14">
      <c r="A21" s="2" t="s">
        <v>8</v>
      </c>
      <c r="B21" s="3">
        <v>20000</v>
      </c>
      <c r="C21" s="3">
        <v>20000</v>
      </c>
      <c r="D21" s="3">
        <v>20000</v>
      </c>
      <c r="E21" s="3">
        <v>22000</v>
      </c>
      <c r="F21" s="3">
        <v>22000</v>
      </c>
      <c r="G21" s="3">
        <v>22000</v>
      </c>
      <c r="H21" s="3">
        <v>22000</v>
      </c>
      <c r="I21" s="3">
        <v>22000</v>
      </c>
      <c r="J21" s="3">
        <v>22000</v>
      </c>
      <c r="K21" s="3">
        <v>22000</v>
      </c>
      <c r="L21" s="3">
        <v>22000</v>
      </c>
      <c r="M21" s="3">
        <v>22000</v>
      </c>
      <c r="N21" s="4">
        <f t="shared" si="4"/>
        <v>258000</v>
      </c>
    </row>
    <row r="22" spans="1:14">
      <c r="A22" s="2" t="s">
        <v>11</v>
      </c>
      <c r="B22" s="3">
        <v>21000</v>
      </c>
      <c r="C22" s="3">
        <v>21000</v>
      </c>
      <c r="D22" s="3">
        <v>21000</v>
      </c>
      <c r="E22" s="3">
        <v>21000</v>
      </c>
      <c r="F22" s="3">
        <v>21000</v>
      </c>
      <c r="G22" s="3">
        <v>21000</v>
      </c>
      <c r="H22" s="3">
        <v>21000</v>
      </c>
      <c r="I22" s="3">
        <v>21000</v>
      </c>
      <c r="J22" s="3">
        <v>24500</v>
      </c>
      <c r="K22" s="3">
        <v>24500</v>
      </c>
      <c r="L22" s="3">
        <v>24500</v>
      </c>
      <c r="M22" s="3">
        <v>24500</v>
      </c>
      <c r="N22" s="4">
        <f t="shared" si="4"/>
        <v>266000</v>
      </c>
    </row>
    <row r="23" spans="1:14">
      <c r="A23" s="2" t="s">
        <v>13</v>
      </c>
      <c r="B23" s="3">
        <v>22000</v>
      </c>
      <c r="C23" s="3">
        <v>22000</v>
      </c>
      <c r="D23" s="3">
        <v>22000</v>
      </c>
      <c r="E23" s="3">
        <v>22000</v>
      </c>
      <c r="F23" s="3">
        <v>22000</v>
      </c>
      <c r="G23" s="3">
        <v>22000</v>
      </c>
      <c r="H23" s="3">
        <v>22500</v>
      </c>
      <c r="I23" s="3">
        <v>22500</v>
      </c>
      <c r="J23" s="3">
        <v>22500</v>
      </c>
      <c r="K23" s="3">
        <v>22500</v>
      </c>
      <c r="L23" s="3">
        <v>22500</v>
      </c>
      <c r="M23" s="3">
        <v>22500</v>
      </c>
      <c r="N23" s="4">
        <f t="shared" si="4"/>
        <v>267000</v>
      </c>
    </row>
    <row r="24" spans="1:14">
      <c r="A24" s="2" t="s">
        <v>15</v>
      </c>
      <c r="B24" s="3">
        <v>20000</v>
      </c>
      <c r="C24" s="3">
        <v>20000</v>
      </c>
      <c r="D24" s="3">
        <v>20000</v>
      </c>
      <c r="E24" s="3">
        <v>20000</v>
      </c>
      <c r="F24" s="3">
        <v>20000</v>
      </c>
      <c r="G24" s="3">
        <v>20000</v>
      </c>
      <c r="H24" s="3">
        <v>22750</v>
      </c>
      <c r="I24" s="3">
        <v>22750</v>
      </c>
      <c r="J24" s="3">
        <v>22750</v>
      </c>
      <c r="K24" s="3">
        <v>22750</v>
      </c>
      <c r="L24" s="3">
        <v>22750</v>
      </c>
      <c r="M24" s="3">
        <v>22750</v>
      </c>
      <c r="N24" s="4">
        <f t="shared" si="4"/>
        <v>256500</v>
      </c>
    </row>
    <row r="25" spans="1:14">
      <c r="A25" s="2" t="s">
        <v>17</v>
      </c>
      <c r="B25" s="3">
        <v>19500</v>
      </c>
      <c r="C25" s="3">
        <v>19500</v>
      </c>
      <c r="D25" s="3">
        <v>19500</v>
      </c>
      <c r="E25" s="3">
        <v>21750</v>
      </c>
      <c r="F25" s="3">
        <v>21750</v>
      </c>
      <c r="G25" s="3">
        <v>21750</v>
      </c>
      <c r="H25" s="3">
        <v>21750</v>
      </c>
      <c r="I25" s="3">
        <v>21750</v>
      </c>
      <c r="J25" s="3">
        <v>21750</v>
      </c>
      <c r="K25" s="3">
        <v>21750</v>
      </c>
      <c r="L25" s="3">
        <v>21750</v>
      </c>
      <c r="M25" s="3">
        <v>21750</v>
      </c>
      <c r="N25" s="4">
        <f t="shared" si="4"/>
        <v>254250</v>
      </c>
    </row>
    <row r="26" spans="1:14">
      <c r="A26" s="2" t="s">
        <v>18</v>
      </c>
      <c r="B26" s="3">
        <v>18000</v>
      </c>
      <c r="C26" s="3">
        <v>18000</v>
      </c>
      <c r="D26" s="3">
        <v>18000</v>
      </c>
      <c r="E26" s="3">
        <v>18000</v>
      </c>
      <c r="F26" s="3">
        <v>18000</v>
      </c>
      <c r="G26" s="3">
        <v>18000</v>
      </c>
      <c r="H26" s="3">
        <v>21000</v>
      </c>
      <c r="I26" s="3">
        <v>21000</v>
      </c>
      <c r="J26" s="3">
        <v>21000</v>
      </c>
      <c r="K26" s="3">
        <v>21000</v>
      </c>
      <c r="L26" s="3">
        <v>21000</v>
      </c>
      <c r="M26" s="3">
        <v>21000</v>
      </c>
      <c r="N26" s="4">
        <f t="shared" si="4"/>
        <v>234000</v>
      </c>
    </row>
    <row r="27" spans="1:14">
      <c r="A27" s="2" t="s">
        <v>19</v>
      </c>
      <c r="B27" s="3">
        <v>23000</v>
      </c>
      <c r="C27" s="3">
        <v>23000</v>
      </c>
      <c r="D27" s="3">
        <v>23000</v>
      </c>
      <c r="E27" s="3">
        <v>23000</v>
      </c>
      <c r="F27" s="3">
        <v>23000</v>
      </c>
      <c r="G27" s="3">
        <v>23000</v>
      </c>
      <c r="H27" s="3">
        <v>23000</v>
      </c>
      <c r="I27" s="3">
        <v>23000</v>
      </c>
      <c r="J27" s="3">
        <v>23000</v>
      </c>
      <c r="K27" s="3">
        <v>23000</v>
      </c>
      <c r="L27" s="3">
        <v>23000</v>
      </c>
      <c r="M27" s="3">
        <v>23000</v>
      </c>
      <c r="N27" s="4">
        <f t="shared" si="4"/>
        <v>276000</v>
      </c>
    </row>
    <row r="28" spans="1:14">
      <c r="A28" s="2" t="s">
        <v>20</v>
      </c>
      <c r="B28" s="3">
        <v>22000</v>
      </c>
      <c r="C28" s="3">
        <v>22000</v>
      </c>
      <c r="D28" s="3">
        <v>22000</v>
      </c>
      <c r="E28" s="3">
        <v>24500</v>
      </c>
      <c r="F28" s="3">
        <v>24500</v>
      </c>
      <c r="G28" s="3">
        <v>24500</v>
      </c>
      <c r="H28" s="3">
        <v>24500</v>
      </c>
      <c r="I28" s="3">
        <v>24500</v>
      </c>
      <c r="J28" s="3">
        <v>24500</v>
      </c>
      <c r="K28" s="3">
        <v>24500</v>
      </c>
      <c r="L28" s="3">
        <v>24500</v>
      </c>
      <c r="M28" s="3">
        <v>24500</v>
      </c>
      <c r="N28" s="4">
        <f t="shared" si="4"/>
        <v>286500</v>
      </c>
    </row>
    <row r="29" spans="1:14">
      <c r="A29" s="2" t="s">
        <v>21</v>
      </c>
      <c r="B29" s="3">
        <v>22500</v>
      </c>
      <c r="C29" s="3">
        <v>22500</v>
      </c>
      <c r="D29" s="3">
        <v>22500</v>
      </c>
      <c r="E29" s="3">
        <v>22500</v>
      </c>
      <c r="F29" s="3">
        <v>22500</v>
      </c>
      <c r="G29" s="3">
        <v>22500</v>
      </c>
      <c r="H29" s="3">
        <v>22500</v>
      </c>
      <c r="I29" s="3">
        <v>22500</v>
      </c>
      <c r="J29" s="3">
        <v>22500</v>
      </c>
      <c r="K29" s="3">
        <v>22500</v>
      </c>
      <c r="L29" s="3">
        <v>22500</v>
      </c>
      <c r="M29" s="3">
        <v>22500</v>
      </c>
      <c r="N29" s="4">
        <f t="shared" si="4"/>
        <v>270000</v>
      </c>
    </row>
    <row r="30" spans="1:14">
      <c r="A30" s="2" t="s">
        <v>22</v>
      </c>
      <c r="B30" s="3">
        <v>21500</v>
      </c>
      <c r="C30" s="3">
        <v>21500</v>
      </c>
      <c r="D30" s="3">
        <v>21500</v>
      </c>
      <c r="E30" s="3">
        <v>21500</v>
      </c>
      <c r="F30" s="3">
        <v>21500</v>
      </c>
      <c r="G30" s="3">
        <v>23000</v>
      </c>
      <c r="H30" s="3">
        <v>23000</v>
      </c>
      <c r="I30" s="3">
        <v>23000</v>
      </c>
      <c r="J30" s="3">
        <v>23000</v>
      </c>
      <c r="K30" s="3">
        <v>23000</v>
      </c>
      <c r="L30" s="3">
        <v>23000</v>
      </c>
      <c r="M30" s="3">
        <v>23000</v>
      </c>
      <c r="N30" s="4">
        <f t="shared" si="4"/>
        <v>268500</v>
      </c>
    </row>
    <row r="31" spans="1:14" ht="13.5" thickBot="1">
      <c r="A31" s="5" t="s">
        <v>43</v>
      </c>
      <c r="B31" s="6">
        <f t="shared" ref="B31:M31" si="5">SUM(B20:B30)</f>
        <v>235000</v>
      </c>
      <c r="C31" s="6">
        <f t="shared" si="5"/>
        <v>235000</v>
      </c>
      <c r="D31" s="6">
        <f t="shared" si="5"/>
        <v>235000</v>
      </c>
      <c r="E31" s="6">
        <f t="shared" si="5"/>
        <v>242000</v>
      </c>
      <c r="F31" s="6">
        <f t="shared" si="5"/>
        <v>242000</v>
      </c>
      <c r="G31" s="6">
        <f t="shared" si="5"/>
        <v>243500</v>
      </c>
      <c r="H31" s="6">
        <f t="shared" si="5"/>
        <v>249750</v>
      </c>
      <c r="I31" s="6">
        <f t="shared" si="5"/>
        <v>249750</v>
      </c>
      <c r="J31" s="6">
        <f t="shared" si="5"/>
        <v>253250</v>
      </c>
      <c r="K31" s="6">
        <f t="shared" si="5"/>
        <v>253250</v>
      </c>
      <c r="L31" s="6">
        <f t="shared" si="5"/>
        <v>253250</v>
      </c>
      <c r="M31" s="6">
        <f t="shared" si="5"/>
        <v>253250</v>
      </c>
      <c r="N31" s="6">
        <f t="shared" si="4"/>
        <v>2945000</v>
      </c>
    </row>
    <row r="32" spans="1:14" ht="13.5" thickTop="1"/>
    <row r="36" spans="1:10" ht="18.75">
      <c r="A36" s="28" t="s">
        <v>26</v>
      </c>
      <c r="B36" s="28"/>
      <c r="C36" s="28"/>
      <c r="D36" s="28"/>
      <c r="E36" s="28"/>
      <c r="F36" s="28"/>
      <c r="G36" s="28"/>
    </row>
    <row r="37" spans="1:10" ht="13.5" thickBot="1">
      <c r="A37" s="23" t="s">
        <v>0</v>
      </c>
      <c r="B37" s="23" t="s">
        <v>1</v>
      </c>
      <c r="C37" s="23" t="s">
        <v>2</v>
      </c>
      <c r="D37" s="23" t="s">
        <v>3</v>
      </c>
      <c r="E37" s="23" t="s">
        <v>25</v>
      </c>
      <c r="F37" s="23" t="s">
        <v>50</v>
      </c>
      <c r="G37" s="23" t="s">
        <v>49</v>
      </c>
      <c r="I37" s="29" t="s">
        <v>4</v>
      </c>
      <c r="J37" s="29"/>
    </row>
    <row r="38" spans="1:10">
      <c r="A38" s="2" t="s">
        <v>5</v>
      </c>
      <c r="B38" s="1" t="s">
        <v>6</v>
      </c>
      <c r="C38" s="1" t="s">
        <v>7</v>
      </c>
      <c r="D38" s="7">
        <v>15.8</v>
      </c>
      <c r="E38" s="3">
        <v>21544</v>
      </c>
      <c r="F38" s="3">
        <f>E38/D38*$J$38</f>
        <v>14658.101265822785</v>
      </c>
      <c r="G38" s="8">
        <f>E38*$J$41</f>
        <v>37702</v>
      </c>
      <c r="I38" s="9" t="s">
        <v>7</v>
      </c>
      <c r="J38" s="10">
        <v>10.75</v>
      </c>
    </row>
    <row r="39" spans="1:10">
      <c r="A39" s="2" t="s">
        <v>8</v>
      </c>
      <c r="B39" s="1" t="s">
        <v>9</v>
      </c>
      <c r="C39" s="1" t="s">
        <v>7</v>
      </c>
      <c r="D39" s="7">
        <v>14.9</v>
      </c>
      <c r="E39" s="3">
        <v>20667</v>
      </c>
      <c r="F39" s="3">
        <f>E39/D39*$J$38</f>
        <v>14910.755033557047</v>
      </c>
      <c r="G39" s="8">
        <f t="shared" ref="G39:G48" si="6">E39*$J$41</f>
        <v>36167.25</v>
      </c>
      <c r="I39" s="9" t="s">
        <v>10</v>
      </c>
      <c r="J39" s="10">
        <v>8.44</v>
      </c>
    </row>
    <row r="40" spans="1:10">
      <c r="A40" s="2" t="s">
        <v>11</v>
      </c>
      <c r="B40" s="1" t="s">
        <v>12</v>
      </c>
      <c r="C40" s="1" t="s">
        <v>7</v>
      </c>
      <c r="D40" s="7">
        <v>14.3</v>
      </c>
      <c r="E40" s="3">
        <v>68500</v>
      </c>
      <c r="F40" s="3">
        <f>E40/D40*$J$38</f>
        <v>51494.755244755244</v>
      </c>
      <c r="G40" s="8">
        <f t="shared" si="6"/>
        <v>119875</v>
      </c>
    </row>
    <row r="41" spans="1:10">
      <c r="A41" s="2" t="s">
        <v>13</v>
      </c>
      <c r="B41" s="2" t="s">
        <v>14</v>
      </c>
      <c r="C41" s="2" t="s">
        <v>7</v>
      </c>
      <c r="D41" s="11">
        <v>14</v>
      </c>
      <c r="E41" s="12">
        <v>18950</v>
      </c>
      <c r="F41" s="3">
        <f>E41/D41*$J$38</f>
        <v>14550.892857142859</v>
      </c>
      <c r="G41" s="8">
        <f t="shared" si="6"/>
        <v>33162.5</v>
      </c>
      <c r="I41" s="9" t="s">
        <v>52</v>
      </c>
      <c r="J41" s="13">
        <v>1.75</v>
      </c>
    </row>
    <row r="42" spans="1:10">
      <c r="A42" s="2" t="s">
        <v>15</v>
      </c>
      <c r="B42" s="1" t="s">
        <v>16</v>
      </c>
      <c r="C42" s="1" t="s">
        <v>10</v>
      </c>
      <c r="D42" s="7">
        <v>20.8</v>
      </c>
      <c r="E42" s="3">
        <v>22301</v>
      </c>
      <c r="F42" s="3">
        <f>E42/D42*$J$39</f>
        <v>9049.0596153846145</v>
      </c>
      <c r="G42" s="8">
        <f t="shared" si="6"/>
        <v>39026.75</v>
      </c>
    </row>
    <row r="43" spans="1:10">
      <c r="A43" s="2" t="s">
        <v>17</v>
      </c>
      <c r="B43" s="1" t="s">
        <v>16</v>
      </c>
      <c r="C43" s="1" t="s">
        <v>10</v>
      </c>
      <c r="D43" s="7">
        <v>20.3</v>
      </c>
      <c r="E43" s="3">
        <v>23455</v>
      </c>
      <c r="F43" s="3">
        <f t="shared" ref="F43:F48" si="7">E43/D43*$J$39</f>
        <v>9751.7339901477826</v>
      </c>
      <c r="G43" s="8">
        <f t="shared" si="6"/>
        <v>41046.25</v>
      </c>
    </row>
    <row r="44" spans="1:10">
      <c r="A44" s="2" t="s">
        <v>18</v>
      </c>
      <c r="B44" s="1" t="s">
        <v>12</v>
      </c>
      <c r="C44" s="1" t="s">
        <v>10</v>
      </c>
      <c r="D44" s="7">
        <v>19.899999999999999</v>
      </c>
      <c r="E44" s="3">
        <v>17885</v>
      </c>
      <c r="F44" s="3">
        <f t="shared" si="7"/>
        <v>7585.3969849246232</v>
      </c>
      <c r="G44" s="8">
        <f t="shared" si="6"/>
        <v>31298.75</v>
      </c>
    </row>
    <row r="45" spans="1:10">
      <c r="A45" s="2" t="s">
        <v>19</v>
      </c>
      <c r="B45" s="1" t="s">
        <v>14</v>
      </c>
      <c r="C45" s="1" t="s">
        <v>10</v>
      </c>
      <c r="D45" s="7">
        <v>21.1</v>
      </c>
      <c r="E45" s="3">
        <v>14966</v>
      </c>
      <c r="F45" s="3">
        <f t="shared" si="7"/>
        <v>5986.3999999999987</v>
      </c>
      <c r="G45" s="8">
        <f t="shared" si="6"/>
        <v>26190.5</v>
      </c>
    </row>
    <row r="46" spans="1:10">
      <c r="A46" s="2" t="s">
        <v>20</v>
      </c>
      <c r="B46" s="1" t="s">
        <v>6</v>
      </c>
      <c r="C46" s="1" t="s">
        <v>10</v>
      </c>
      <c r="D46" s="7">
        <v>22.3</v>
      </c>
      <c r="E46" s="3">
        <v>24995</v>
      </c>
      <c r="F46" s="3">
        <f t="shared" si="7"/>
        <v>9459.9910313901328</v>
      </c>
      <c r="G46" s="8">
        <f t="shared" si="6"/>
        <v>43741.25</v>
      </c>
    </row>
    <row r="47" spans="1:10">
      <c r="A47" s="2" t="s">
        <v>21</v>
      </c>
      <c r="B47" s="1" t="s">
        <v>16</v>
      </c>
      <c r="C47" s="1" t="s">
        <v>10</v>
      </c>
      <c r="D47" s="7">
        <v>21.3</v>
      </c>
      <c r="E47" s="3">
        <v>22473</v>
      </c>
      <c r="F47" s="3">
        <f t="shared" si="7"/>
        <v>8904.7943661971822</v>
      </c>
      <c r="G47" s="8">
        <f t="shared" si="6"/>
        <v>39327.75</v>
      </c>
    </row>
    <row r="48" spans="1:10">
      <c r="A48" s="2" t="s">
        <v>22</v>
      </c>
      <c r="B48" s="1" t="s">
        <v>23</v>
      </c>
      <c r="C48" s="1" t="s">
        <v>10</v>
      </c>
      <c r="D48" s="7">
        <v>18.600000000000001</v>
      </c>
      <c r="E48" s="3">
        <v>25012</v>
      </c>
      <c r="F48" s="3">
        <f t="shared" si="7"/>
        <v>11349.531182795696</v>
      </c>
      <c r="G48" s="8">
        <f t="shared" si="6"/>
        <v>43771</v>
      </c>
    </row>
    <row r="49" spans="1:18" ht="13.5" thickBot="1">
      <c r="A49" s="5" t="s">
        <v>51</v>
      </c>
      <c r="B49" s="14"/>
      <c r="C49" s="14"/>
      <c r="D49" s="15"/>
      <c r="E49" s="6">
        <f>SUM(E38:E48)</f>
        <v>280748</v>
      </c>
      <c r="F49" s="6">
        <f>SUM(F38:F48)</f>
        <v>157701.41157211797</v>
      </c>
      <c r="G49" s="16">
        <f>SUM(G38:G48)</f>
        <v>491309</v>
      </c>
    </row>
    <row r="50" spans="1:18" ht="13.5" thickTop="1">
      <c r="G50" s="8"/>
    </row>
    <row r="51" spans="1:18">
      <c r="G51" s="8"/>
    </row>
    <row r="52" spans="1:18" ht="18.75">
      <c r="A52" s="28" t="s">
        <v>47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1:18">
      <c r="A53" s="20" t="s">
        <v>0</v>
      </c>
      <c r="B53" s="20" t="s">
        <v>31</v>
      </c>
      <c r="C53" s="20" t="s">
        <v>32</v>
      </c>
      <c r="D53" s="20" t="s">
        <v>33</v>
      </c>
      <c r="E53" s="20" t="s">
        <v>34</v>
      </c>
      <c r="F53" s="20" t="s">
        <v>29</v>
      </c>
      <c r="G53" s="20" t="s">
        <v>35</v>
      </c>
      <c r="H53" s="20" t="s">
        <v>36</v>
      </c>
      <c r="I53" s="20" t="s">
        <v>37</v>
      </c>
      <c r="J53" s="20" t="s">
        <v>38</v>
      </c>
      <c r="K53" s="20" t="s">
        <v>39</v>
      </c>
      <c r="L53" s="20" t="s">
        <v>40</v>
      </c>
      <c r="M53" s="20" t="s">
        <v>41</v>
      </c>
      <c r="N53" s="22" t="s">
        <v>48</v>
      </c>
      <c r="O53" s="22" t="s">
        <v>28</v>
      </c>
      <c r="R53" s="9" t="s">
        <v>28</v>
      </c>
    </row>
    <row r="54" spans="1:18">
      <c r="A54" s="17" t="s">
        <v>5</v>
      </c>
      <c r="B54" s="12">
        <v>25400</v>
      </c>
      <c r="C54" s="12">
        <v>41907</v>
      </c>
      <c r="D54" s="12">
        <v>27971</v>
      </c>
      <c r="E54" s="18">
        <v>12624</v>
      </c>
      <c r="F54" s="18">
        <v>17290</v>
      </c>
      <c r="G54" s="18">
        <v>13050</v>
      </c>
      <c r="H54" s="18">
        <v>5853</v>
      </c>
      <c r="I54" s="12">
        <v>20905</v>
      </c>
      <c r="J54" s="12">
        <v>43920</v>
      </c>
      <c r="K54" s="12">
        <v>7920</v>
      </c>
      <c r="L54" s="12">
        <v>31344</v>
      </c>
      <c r="M54" s="12">
        <v>15998</v>
      </c>
      <c r="N54" s="3">
        <f t="shared" ref="N54:N64" si="8">SUM(B54:M54)</f>
        <v>264182</v>
      </c>
      <c r="O54" s="4">
        <f t="shared" ref="O54:O64" si="9">N54*$R$54</f>
        <v>11888.189999999999</v>
      </c>
      <c r="R54" s="19">
        <f>Bonus!B3</f>
        <v>4.4999999999999998E-2</v>
      </c>
    </row>
    <row r="55" spans="1:18">
      <c r="A55" s="17" t="s">
        <v>8</v>
      </c>
      <c r="B55" s="12">
        <v>17999</v>
      </c>
      <c r="C55" s="12">
        <v>24265</v>
      </c>
      <c r="D55" s="12">
        <v>44098</v>
      </c>
      <c r="E55" s="12">
        <v>19845</v>
      </c>
      <c r="F55" s="12">
        <v>11191</v>
      </c>
      <c r="G55" s="12">
        <v>10604</v>
      </c>
      <c r="H55" s="12">
        <v>32798</v>
      </c>
      <c r="I55" s="12">
        <v>18110</v>
      </c>
      <c r="J55" s="12">
        <v>41141</v>
      </c>
      <c r="K55" s="12">
        <v>11685</v>
      </c>
      <c r="L55" s="12">
        <v>30002</v>
      </c>
      <c r="M55" s="12">
        <v>28514</v>
      </c>
      <c r="N55" s="3">
        <f t="shared" si="8"/>
        <v>290252</v>
      </c>
      <c r="O55" s="4">
        <f t="shared" si="9"/>
        <v>13061.34</v>
      </c>
    </row>
    <row r="56" spans="1:18">
      <c r="A56" s="17" t="s">
        <v>11</v>
      </c>
      <c r="B56" s="12">
        <v>2276</v>
      </c>
      <c r="C56" s="12">
        <v>47269</v>
      </c>
      <c r="D56" s="12">
        <v>30611</v>
      </c>
      <c r="E56" s="12">
        <v>23392</v>
      </c>
      <c r="F56" s="12">
        <v>35917</v>
      </c>
      <c r="G56" s="12">
        <v>30263</v>
      </c>
      <c r="H56" s="12">
        <v>9899</v>
      </c>
      <c r="I56" s="12">
        <v>11342</v>
      </c>
      <c r="J56" s="12">
        <v>48199</v>
      </c>
      <c r="K56" s="12">
        <v>37061</v>
      </c>
      <c r="L56" s="12">
        <v>8841</v>
      </c>
      <c r="M56" s="12">
        <v>20298</v>
      </c>
      <c r="N56" s="3">
        <f t="shared" si="8"/>
        <v>305368</v>
      </c>
      <c r="O56" s="4">
        <f t="shared" si="9"/>
        <v>13741.56</v>
      </c>
    </row>
    <row r="57" spans="1:18">
      <c r="A57" s="17" t="s">
        <v>13</v>
      </c>
      <c r="B57" s="12">
        <v>43909</v>
      </c>
      <c r="C57" s="12">
        <v>22678</v>
      </c>
      <c r="D57" s="12">
        <v>4600</v>
      </c>
      <c r="E57" s="12">
        <v>19772</v>
      </c>
      <c r="F57" s="12">
        <v>37685</v>
      </c>
      <c r="G57" s="12">
        <v>18035</v>
      </c>
      <c r="H57" s="12">
        <v>34240</v>
      </c>
      <c r="I57" s="12">
        <v>45682</v>
      </c>
      <c r="J57" s="12">
        <v>13382</v>
      </c>
      <c r="K57" s="12">
        <v>45027</v>
      </c>
      <c r="L57" s="12">
        <v>35447</v>
      </c>
      <c r="M57" s="12">
        <v>9920</v>
      </c>
      <c r="N57" s="3">
        <f t="shared" si="8"/>
        <v>330377</v>
      </c>
      <c r="O57" s="4">
        <f t="shared" si="9"/>
        <v>14866.965</v>
      </c>
    </row>
    <row r="58" spans="1:18">
      <c r="A58" s="17" t="s">
        <v>15</v>
      </c>
      <c r="B58" s="12">
        <v>44616</v>
      </c>
      <c r="C58" s="12">
        <v>30006</v>
      </c>
      <c r="D58" s="12">
        <v>34093</v>
      </c>
      <c r="E58" s="12">
        <v>26316</v>
      </c>
      <c r="F58" s="12">
        <v>19976</v>
      </c>
      <c r="G58" s="12">
        <v>32577</v>
      </c>
      <c r="H58" s="12">
        <v>43786</v>
      </c>
      <c r="I58" s="12">
        <v>22751</v>
      </c>
      <c r="J58" s="12">
        <v>32880</v>
      </c>
      <c r="K58" s="12">
        <v>47539</v>
      </c>
      <c r="L58" s="12">
        <v>5029</v>
      </c>
      <c r="M58" s="12">
        <v>8376</v>
      </c>
      <c r="N58" s="3">
        <f t="shared" si="8"/>
        <v>347945</v>
      </c>
      <c r="O58" s="4">
        <f t="shared" si="9"/>
        <v>15657.525</v>
      </c>
    </row>
    <row r="59" spans="1:18">
      <c r="A59" s="17" t="s">
        <v>17</v>
      </c>
      <c r="B59" s="12">
        <v>38992</v>
      </c>
      <c r="C59" s="12">
        <v>17956</v>
      </c>
      <c r="D59" s="12">
        <v>37473</v>
      </c>
      <c r="E59" s="12">
        <v>35235</v>
      </c>
      <c r="F59" s="12">
        <v>3220</v>
      </c>
      <c r="G59" s="12">
        <v>46741</v>
      </c>
      <c r="H59" s="12">
        <v>9870</v>
      </c>
      <c r="I59" s="12">
        <v>42104</v>
      </c>
      <c r="J59" s="12">
        <v>12037</v>
      </c>
      <c r="K59" s="12">
        <v>28873</v>
      </c>
      <c r="L59" s="12">
        <v>12992</v>
      </c>
      <c r="M59" s="12">
        <v>10633</v>
      </c>
      <c r="N59" s="3">
        <f t="shared" si="8"/>
        <v>296126</v>
      </c>
      <c r="O59" s="4">
        <f t="shared" si="9"/>
        <v>13325.67</v>
      </c>
    </row>
    <row r="60" spans="1:18">
      <c r="A60" s="17" t="s">
        <v>18</v>
      </c>
      <c r="B60" s="12">
        <v>27790</v>
      </c>
      <c r="C60" s="12">
        <v>16500</v>
      </c>
      <c r="D60" s="12">
        <v>32120</v>
      </c>
      <c r="E60" s="12">
        <v>17355</v>
      </c>
      <c r="F60" s="12">
        <v>22382</v>
      </c>
      <c r="G60" s="12">
        <v>10569</v>
      </c>
      <c r="H60" s="12">
        <v>29493</v>
      </c>
      <c r="I60" s="12">
        <v>3878</v>
      </c>
      <c r="J60" s="12">
        <v>26763</v>
      </c>
      <c r="K60" s="12">
        <v>25485</v>
      </c>
      <c r="L60" s="12">
        <v>7669</v>
      </c>
      <c r="M60" s="12">
        <v>33026</v>
      </c>
      <c r="N60" s="3">
        <f t="shared" si="8"/>
        <v>253030</v>
      </c>
      <c r="O60" s="4">
        <f t="shared" si="9"/>
        <v>11386.35</v>
      </c>
    </row>
    <row r="61" spans="1:18">
      <c r="A61" s="17" t="s">
        <v>19</v>
      </c>
      <c r="B61" s="12">
        <v>28960</v>
      </c>
      <c r="C61" s="12">
        <v>11113</v>
      </c>
      <c r="D61" s="12">
        <v>44512</v>
      </c>
      <c r="E61" s="12">
        <v>30578</v>
      </c>
      <c r="F61" s="12">
        <v>46266</v>
      </c>
      <c r="G61" s="12">
        <v>3379</v>
      </c>
      <c r="H61" s="12">
        <v>15143</v>
      </c>
      <c r="I61" s="12">
        <v>49706</v>
      </c>
      <c r="J61" s="12">
        <v>31519</v>
      </c>
      <c r="K61" s="12">
        <v>24592</v>
      </c>
      <c r="L61" s="12">
        <v>49472</v>
      </c>
      <c r="M61" s="12">
        <v>21432</v>
      </c>
      <c r="N61" s="3">
        <f t="shared" si="8"/>
        <v>356672</v>
      </c>
      <c r="O61" s="4">
        <f t="shared" si="9"/>
        <v>16050.24</v>
      </c>
    </row>
    <row r="62" spans="1:18">
      <c r="A62" s="17" t="s">
        <v>20</v>
      </c>
      <c r="B62" s="12">
        <v>45635</v>
      </c>
      <c r="C62" s="12">
        <v>13390</v>
      </c>
      <c r="D62" s="12">
        <v>49542</v>
      </c>
      <c r="E62" s="12">
        <v>13776</v>
      </c>
      <c r="F62" s="12">
        <v>48934</v>
      </c>
      <c r="G62" s="12">
        <v>2046</v>
      </c>
      <c r="H62" s="12">
        <v>21483</v>
      </c>
      <c r="I62" s="12">
        <v>35255</v>
      </c>
      <c r="J62" s="12">
        <v>30738</v>
      </c>
      <c r="K62" s="12">
        <v>43627</v>
      </c>
      <c r="L62" s="12">
        <v>1455</v>
      </c>
      <c r="M62" s="12">
        <v>22568</v>
      </c>
      <c r="N62" s="3">
        <f t="shared" si="8"/>
        <v>328449</v>
      </c>
      <c r="O62" s="4">
        <f t="shared" si="9"/>
        <v>14780.205</v>
      </c>
    </row>
    <row r="63" spans="1:18">
      <c r="A63" s="17" t="s">
        <v>21</v>
      </c>
      <c r="B63" s="12">
        <v>23021</v>
      </c>
      <c r="C63" s="12">
        <v>41057</v>
      </c>
      <c r="D63" s="12">
        <v>12365</v>
      </c>
      <c r="E63" s="12">
        <v>4803</v>
      </c>
      <c r="F63" s="12">
        <v>15315</v>
      </c>
      <c r="G63" s="12">
        <v>35072</v>
      </c>
      <c r="H63" s="12">
        <v>1981</v>
      </c>
      <c r="I63" s="12">
        <v>25267</v>
      </c>
      <c r="J63" s="12">
        <v>24614</v>
      </c>
      <c r="K63" s="12">
        <v>33971</v>
      </c>
      <c r="L63" s="12">
        <v>13478</v>
      </c>
      <c r="M63" s="12">
        <v>41528</v>
      </c>
      <c r="N63" s="3">
        <f t="shared" si="8"/>
        <v>272472</v>
      </c>
      <c r="O63" s="4">
        <f t="shared" si="9"/>
        <v>12261.24</v>
      </c>
    </row>
    <row r="64" spans="1:18">
      <c r="A64" s="17" t="s">
        <v>22</v>
      </c>
      <c r="B64" s="12">
        <v>2656</v>
      </c>
      <c r="C64" s="12">
        <v>44517</v>
      </c>
      <c r="D64" s="12">
        <v>32416</v>
      </c>
      <c r="E64" s="12">
        <v>14490</v>
      </c>
      <c r="F64" s="12">
        <v>27263</v>
      </c>
      <c r="G64" s="12">
        <v>41916</v>
      </c>
      <c r="H64" s="12">
        <v>40455</v>
      </c>
      <c r="I64" s="12">
        <v>35552</v>
      </c>
      <c r="J64" s="12">
        <v>14029</v>
      </c>
      <c r="K64" s="12">
        <v>25359</v>
      </c>
      <c r="L64" s="12">
        <v>49768</v>
      </c>
      <c r="M64" s="12">
        <v>8349</v>
      </c>
      <c r="N64" s="3">
        <f t="shared" si="8"/>
        <v>336770</v>
      </c>
      <c r="O64" s="4">
        <f t="shared" si="9"/>
        <v>15154.65</v>
      </c>
    </row>
    <row r="65" spans="1:15" ht="13.5" thickBot="1">
      <c r="A65" s="5" t="s">
        <v>45</v>
      </c>
      <c r="B65" s="6">
        <f t="shared" ref="B65:O65" si="10">SUM(B54:B64)</f>
        <v>301254</v>
      </c>
      <c r="C65" s="6">
        <f t="shared" si="10"/>
        <v>310658</v>
      </c>
      <c r="D65" s="6">
        <f t="shared" si="10"/>
        <v>349801</v>
      </c>
      <c r="E65" s="6">
        <f t="shared" si="10"/>
        <v>218186</v>
      </c>
      <c r="F65" s="6">
        <f t="shared" si="10"/>
        <v>285439</v>
      </c>
      <c r="G65" s="6">
        <f t="shared" si="10"/>
        <v>244252</v>
      </c>
      <c r="H65" s="6">
        <f t="shared" si="10"/>
        <v>245001</v>
      </c>
      <c r="I65" s="6">
        <f t="shared" si="10"/>
        <v>310552</v>
      </c>
      <c r="J65" s="6">
        <f t="shared" si="10"/>
        <v>319222</v>
      </c>
      <c r="K65" s="6">
        <f t="shared" si="10"/>
        <v>331139</v>
      </c>
      <c r="L65" s="6">
        <f t="shared" si="10"/>
        <v>245497</v>
      </c>
      <c r="M65" s="6">
        <f t="shared" si="10"/>
        <v>220642</v>
      </c>
      <c r="N65" s="6">
        <f t="shared" si="10"/>
        <v>3381643</v>
      </c>
      <c r="O65" s="6">
        <f t="shared" si="10"/>
        <v>152173.935</v>
      </c>
    </row>
    <row r="66" spans="1:15" ht="13.5" thickTop="1"/>
  </sheetData>
  <mergeCells count="5">
    <mergeCell ref="A52:O52"/>
    <mergeCell ref="A1:E1"/>
    <mergeCell ref="A18:N18"/>
    <mergeCell ref="A36:G36"/>
    <mergeCell ref="I37:J37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B3"/>
  <sheetViews>
    <sheetView workbookViewId="0"/>
  </sheetViews>
  <sheetFormatPr defaultRowHeight="12.75"/>
  <cols>
    <col min="1" max="16384" width="9.140625" style="1"/>
  </cols>
  <sheetData>
    <row r="2" spans="2:2">
      <c r="B2" s="9" t="s">
        <v>28</v>
      </c>
    </row>
    <row r="3" spans="2:2">
      <c r="B3" s="19">
        <v>4.4999999999999998E-2</v>
      </c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66"/>
  <sheetViews>
    <sheetView workbookViewId="0">
      <selection sqref="A1:E1"/>
    </sheetView>
  </sheetViews>
  <sheetFormatPr defaultRowHeight="12.75"/>
  <cols>
    <col min="1" max="1" width="18" style="1" customWidth="1"/>
    <col min="2" max="14" width="12.5703125" style="1" customWidth="1"/>
    <col min="15" max="16384" width="9.140625" style="1"/>
  </cols>
  <sheetData>
    <row r="1" spans="1:5" ht="18.75">
      <c r="A1" s="30" t="s">
        <v>44</v>
      </c>
      <c r="B1" s="30"/>
      <c r="C1" s="30"/>
      <c r="D1" s="30"/>
      <c r="E1" s="30"/>
    </row>
    <row r="2" spans="1:5">
      <c r="A2" s="24" t="s">
        <v>0</v>
      </c>
      <c r="B2" s="25" t="s">
        <v>27</v>
      </c>
      <c r="C2" s="25" t="s">
        <v>24</v>
      </c>
      <c r="D2" s="25" t="s">
        <v>28</v>
      </c>
      <c r="E2" s="25" t="s">
        <v>46</v>
      </c>
    </row>
    <row r="3" spans="1:5">
      <c r="A3" s="2" t="s">
        <v>5</v>
      </c>
      <c r="B3" s="3">
        <f t="shared" ref="B3:B13" si="0">N20</f>
        <v>308250</v>
      </c>
      <c r="C3" s="3" t="e">
        <f t="shared" ref="C3:C13" si="1">G38</f>
        <v>#VALUE!</v>
      </c>
      <c r="D3" s="3">
        <f t="shared" ref="D3:D13" si="2">O54</f>
        <v>11888.189999999999</v>
      </c>
      <c r="E3" s="4" t="e">
        <f t="shared" ref="E3:E14" si="3">SUM(B3:D3)</f>
        <v>#VALUE!</v>
      </c>
    </row>
    <row r="4" spans="1:5">
      <c r="A4" s="2" t="s">
        <v>8</v>
      </c>
      <c r="B4" s="3">
        <f t="shared" si="0"/>
        <v>258000</v>
      </c>
      <c r="C4" s="3" t="e">
        <f t="shared" si="1"/>
        <v>#VALUE!</v>
      </c>
      <c r="D4" s="3">
        <f t="shared" si="2"/>
        <v>13061.34</v>
      </c>
      <c r="E4" s="4" t="e">
        <f t="shared" si="3"/>
        <v>#VALUE!</v>
      </c>
    </row>
    <row r="5" spans="1:5">
      <c r="A5" s="2" t="s">
        <v>11</v>
      </c>
      <c r="B5" s="3">
        <f t="shared" si="0"/>
        <v>266000</v>
      </c>
      <c r="C5" s="3" t="e">
        <f t="shared" si="1"/>
        <v>#VALUE!</v>
      </c>
      <c r="D5" s="3">
        <f t="shared" si="2"/>
        <v>13741.56</v>
      </c>
      <c r="E5" s="4" t="e">
        <f t="shared" si="3"/>
        <v>#VALUE!</v>
      </c>
    </row>
    <row r="6" spans="1:5">
      <c r="A6" s="2" t="s">
        <v>13</v>
      </c>
      <c r="B6" s="3">
        <f t="shared" si="0"/>
        <v>267000</v>
      </c>
      <c r="C6" s="3" t="e">
        <f t="shared" si="1"/>
        <v>#VALUE!</v>
      </c>
      <c r="D6" s="3">
        <f t="shared" si="2"/>
        <v>14866.965</v>
      </c>
      <c r="E6" s="4" t="e">
        <f t="shared" si="3"/>
        <v>#VALUE!</v>
      </c>
    </row>
    <row r="7" spans="1:5">
      <c r="A7" s="2" t="s">
        <v>15</v>
      </c>
      <c r="B7" s="3">
        <f t="shared" si="0"/>
        <v>256500</v>
      </c>
      <c r="C7" s="3" t="e">
        <f t="shared" si="1"/>
        <v>#VALUE!</v>
      </c>
      <c r="D7" s="3">
        <f t="shared" si="2"/>
        <v>15657.525</v>
      </c>
      <c r="E7" s="4" t="e">
        <f t="shared" si="3"/>
        <v>#VALUE!</v>
      </c>
    </row>
    <row r="8" spans="1:5">
      <c r="A8" s="2" t="s">
        <v>17</v>
      </c>
      <c r="B8" s="3">
        <f t="shared" si="0"/>
        <v>254250</v>
      </c>
      <c r="C8" s="3" t="e">
        <f t="shared" si="1"/>
        <v>#VALUE!</v>
      </c>
      <c r="D8" s="3">
        <f t="shared" si="2"/>
        <v>13325.67</v>
      </c>
      <c r="E8" s="4" t="e">
        <f t="shared" si="3"/>
        <v>#VALUE!</v>
      </c>
    </row>
    <row r="9" spans="1:5">
      <c r="A9" s="2" t="s">
        <v>18</v>
      </c>
      <c r="B9" s="3">
        <f t="shared" si="0"/>
        <v>234000</v>
      </c>
      <c r="C9" s="3" t="e">
        <f t="shared" si="1"/>
        <v>#VALUE!</v>
      </c>
      <c r="D9" s="3">
        <f t="shared" si="2"/>
        <v>11386.35</v>
      </c>
      <c r="E9" s="4" t="e">
        <f t="shared" si="3"/>
        <v>#VALUE!</v>
      </c>
    </row>
    <row r="10" spans="1:5">
      <c r="A10" s="2" t="s">
        <v>19</v>
      </c>
      <c r="B10" s="3">
        <f t="shared" si="0"/>
        <v>276000</v>
      </c>
      <c r="C10" s="3" t="e">
        <f t="shared" si="1"/>
        <v>#VALUE!</v>
      </c>
      <c r="D10" s="3">
        <f t="shared" si="2"/>
        <v>16050.24</v>
      </c>
      <c r="E10" s="4" t="e">
        <f t="shared" si="3"/>
        <v>#VALUE!</v>
      </c>
    </row>
    <row r="11" spans="1:5">
      <c r="A11" s="2" t="s">
        <v>20</v>
      </c>
      <c r="B11" s="3">
        <f t="shared" si="0"/>
        <v>286500</v>
      </c>
      <c r="C11" s="3" t="e">
        <f t="shared" si="1"/>
        <v>#VALUE!</v>
      </c>
      <c r="D11" s="3">
        <f t="shared" si="2"/>
        <v>14780.205</v>
      </c>
      <c r="E11" s="4" t="e">
        <f t="shared" si="3"/>
        <v>#VALUE!</v>
      </c>
    </row>
    <row r="12" spans="1:5">
      <c r="A12" s="2" t="s">
        <v>21</v>
      </c>
      <c r="B12" s="3">
        <f t="shared" si="0"/>
        <v>270000</v>
      </c>
      <c r="C12" s="3" t="e">
        <f t="shared" si="1"/>
        <v>#VALUE!</v>
      </c>
      <c r="D12" s="3">
        <f t="shared" si="2"/>
        <v>12261.24</v>
      </c>
      <c r="E12" s="4" t="e">
        <f t="shared" si="3"/>
        <v>#VALUE!</v>
      </c>
    </row>
    <row r="13" spans="1:5">
      <c r="A13" s="2" t="s">
        <v>22</v>
      </c>
      <c r="B13" s="3">
        <f t="shared" si="0"/>
        <v>268500</v>
      </c>
      <c r="C13" s="3" t="e">
        <f t="shared" si="1"/>
        <v>#VALUE!</v>
      </c>
      <c r="D13" s="3">
        <f t="shared" si="2"/>
        <v>15154.65</v>
      </c>
      <c r="E13" s="4" t="e">
        <f t="shared" si="3"/>
        <v>#VALUE!</v>
      </c>
    </row>
    <row r="14" spans="1:5" ht="13.5" thickBot="1">
      <c r="A14" s="5" t="s">
        <v>46</v>
      </c>
      <c r="B14" s="6">
        <f>SUM(B3:B13)</f>
        <v>2945000</v>
      </c>
      <c r="C14" s="6" t="e">
        <f>SUM(C3:C13)</f>
        <v>#VALUE!</v>
      </c>
      <c r="D14" s="6">
        <f>SUM(D3:D13)</f>
        <v>152173.935</v>
      </c>
      <c r="E14" s="6" t="e">
        <f>SUM(E3:E13)</f>
        <v>#VALUE!</v>
      </c>
    </row>
    <row r="15" spans="1:5" ht="13.5" thickTop="1"/>
    <row r="18" spans="1:14" ht="18.75">
      <c r="A18" s="30" t="s">
        <v>30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">
      <c r="A19" s="24" t="s">
        <v>0</v>
      </c>
      <c r="B19" s="26" t="s">
        <v>31</v>
      </c>
      <c r="C19" s="26" t="s">
        <v>32</v>
      </c>
      <c r="D19" s="26" t="s">
        <v>33</v>
      </c>
      <c r="E19" s="26" t="s">
        <v>34</v>
      </c>
      <c r="F19" s="26" t="s">
        <v>29</v>
      </c>
      <c r="G19" s="26" t="s">
        <v>35</v>
      </c>
      <c r="H19" s="26" t="s">
        <v>36</v>
      </c>
      <c r="I19" s="26" t="s">
        <v>37</v>
      </c>
      <c r="J19" s="26" t="s">
        <v>38</v>
      </c>
      <c r="K19" s="26" t="s">
        <v>39</v>
      </c>
      <c r="L19" s="26" t="s">
        <v>40</v>
      </c>
      <c r="M19" s="26" t="s">
        <v>41</v>
      </c>
      <c r="N19" s="26" t="s">
        <v>42</v>
      </c>
    </row>
    <row r="20" spans="1:14">
      <c r="A20" s="2" t="s">
        <v>5</v>
      </c>
      <c r="B20" s="3">
        <v>25500</v>
      </c>
      <c r="C20" s="3">
        <v>25500</v>
      </c>
      <c r="D20" s="3">
        <v>25500</v>
      </c>
      <c r="E20" s="3">
        <v>25750</v>
      </c>
      <c r="F20" s="3">
        <v>25750</v>
      </c>
      <c r="G20" s="3">
        <v>25750</v>
      </c>
      <c r="H20" s="3">
        <v>25750</v>
      </c>
      <c r="I20" s="3">
        <v>25750</v>
      </c>
      <c r="J20" s="3">
        <v>25750</v>
      </c>
      <c r="K20" s="3">
        <v>25750</v>
      </c>
      <c r="L20" s="3">
        <v>25750</v>
      </c>
      <c r="M20" s="3">
        <v>25750</v>
      </c>
      <c r="N20" s="4">
        <f t="shared" ref="N20:N31" si="4">SUM(B20:M20)</f>
        <v>308250</v>
      </c>
    </row>
    <row r="21" spans="1:14">
      <c r="A21" s="2" t="s">
        <v>8</v>
      </c>
      <c r="B21" s="3">
        <v>20000</v>
      </c>
      <c r="C21" s="3">
        <v>20000</v>
      </c>
      <c r="D21" s="3">
        <v>20000</v>
      </c>
      <c r="E21" s="3">
        <v>22000</v>
      </c>
      <c r="F21" s="3">
        <v>22000</v>
      </c>
      <c r="G21" s="3">
        <v>22000</v>
      </c>
      <c r="H21" s="3">
        <v>22000</v>
      </c>
      <c r="I21" s="3">
        <v>22000</v>
      </c>
      <c r="J21" s="3">
        <v>22000</v>
      </c>
      <c r="K21" s="3">
        <v>22000</v>
      </c>
      <c r="L21" s="3">
        <v>22000</v>
      </c>
      <c r="M21" s="3">
        <v>22000</v>
      </c>
      <c r="N21" s="4">
        <f t="shared" si="4"/>
        <v>258000</v>
      </c>
    </row>
    <row r="22" spans="1:14">
      <c r="A22" s="2" t="s">
        <v>11</v>
      </c>
      <c r="B22" s="3">
        <v>21000</v>
      </c>
      <c r="C22" s="3">
        <v>21000</v>
      </c>
      <c r="D22" s="3">
        <v>21000</v>
      </c>
      <c r="E22" s="3">
        <v>21000</v>
      </c>
      <c r="F22" s="3">
        <v>21000</v>
      </c>
      <c r="G22" s="3">
        <v>21000</v>
      </c>
      <c r="H22" s="3">
        <v>21000</v>
      </c>
      <c r="I22" s="3">
        <v>21000</v>
      </c>
      <c r="J22" s="3">
        <v>24500</v>
      </c>
      <c r="K22" s="3">
        <v>24500</v>
      </c>
      <c r="L22" s="3">
        <v>24500</v>
      </c>
      <c r="M22" s="3">
        <v>24500</v>
      </c>
      <c r="N22" s="4">
        <f t="shared" si="4"/>
        <v>266000</v>
      </c>
    </row>
    <row r="23" spans="1:14">
      <c r="A23" s="2" t="s">
        <v>13</v>
      </c>
      <c r="B23" s="3">
        <v>22000</v>
      </c>
      <c r="C23" s="3">
        <v>22000</v>
      </c>
      <c r="D23" s="3">
        <v>22000</v>
      </c>
      <c r="E23" s="3">
        <v>22000</v>
      </c>
      <c r="F23" s="3">
        <v>22000</v>
      </c>
      <c r="G23" s="3">
        <v>22000</v>
      </c>
      <c r="H23" s="3">
        <v>22500</v>
      </c>
      <c r="I23" s="3">
        <v>22500</v>
      </c>
      <c r="J23" s="3">
        <v>22500</v>
      </c>
      <c r="K23" s="3">
        <v>22500</v>
      </c>
      <c r="L23" s="3">
        <v>22500</v>
      </c>
      <c r="M23" s="3">
        <v>22500</v>
      </c>
      <c r="N23" s="4">
        <f t="shared" si="4"/>
        <v>267000</v>
      </c>
    </row>
    <row r="24" spans="1:14">
      <c r="A24" s="2" t="s">
        <v>15</v>
      </c>
      <c r="B24" s="3">
        <v>20000</v>
      </c>
      <c r="C24" s="3">
        <v>20000</v>
      </c>
      <c r="D24" s="3">
        <v>20000</v>
      </c>
      <c r="E24" s="3">
        <v>20000</v>
      </c>
      <c r="F24" s="3">
        <v>20000</v>
      </c>
      <c r="G24" s="3">
        <v>20000</v>
      </c>
      <c r="H24" s="3">
        <v>22750</v>
      </c>
      <c r="I24" s="3">
        <v>22750</v>
      </c>
      <c r="J24" s="3">
        <v>22750</v>
      </c>
      <c r="K24" s="3">
        <v>22750</v>
      </c>
      <c r="L24" s="3">
        <v>22750</v>
      </c>
      <c r="M24" s="3">
        <v>22750</v>
      </c>
      <c r="N24" s="4">
        <f t="shared" si="4"/>
        <v>256500</v>
      </c>
    </row>
    <row r="25" spans="1:14">
      <c r="A25" s="2" t="s">
        <v>17</v>
      </c>
      <c r="B25" s="3">
        <v>19500</v>
      </c>
      <c r="C25" s="3">
        <v>19500</v>
      </c>
      <c r="D25" s="3">
        <v>19500</v>
      </c>
      <c r="E25" s="3">
        <v>21750</v>
      </c>
      <c r="F25" s="3">
        <v>21750</v>
      </c>
      <c r="G25" s="3">
        <v>21750</v>
      </c>
      <c r="H25" s="3">
        <v>21750</v>
      </c>
      <c r="I25" s="3">
        <v>21750</v>
      </c>
      <c r="J25" s="3">
        <v>21750</v>
      </c>
      <c r="K25" s="3">
        <v>21750</v>
      </c>
      <c r="L25" s="3">
        <v>21750</v>
      </c>
      <c r="M25" s="3">
        <v>21750</v>
      </c>
      <c r="N25" s="4">
        <f t="shared" si="4"/>
        <v>254250</v>
      </c>
    </row>
    <row r="26" spans="1:14">
      <c r="A26" s="2" t="s">
        <v>18</v>
      </c>
      <c r="B26" s="3">
        <v>18000</v>
      </c>
      <c r="C26" s="3">
        <v>18000</v>
      </c>
      <c r="D26" s="3">
        <v>18000</v>
      </c>
      <c r="E26" s="3">
        <v>18000</v>
      </c>
      <c r="F26" s="3">
        <v>18000</v>
      </c>
      <c r="G26" s="3">
        <v>18000</v>
      </c>
      <c r="H26" s="3">
        <v>21000</v>
      </c>
      <c r="I26" s="3">
        <v>21000</v>
      </c>
      <c r="J26" s="3">
        <v>21000</v>
      </c>
      <c r="K26" s="3">
        <v>21000</v>
      </c>
      <c r="L26" s="3">
        <v>21000</v>
      </c>
      <c r="M26" s="3">
        <v>21000</v>
      </c>
      <c r="N26" s="4">
        <f t="shared" si="4"/>
        <v>234000</v>
      </c>
    </row>
    <row r="27" spans="1:14">
      <c r="A27" s="2" t="s">
        <v>19</v>
      </c>
      <c r="B27" s="3">
        <v>23000</v>
      </c>
      <c r="C27" s="3">
        <v>23000</v>
      </c>
      <c r="D27" s="3">
        <v>23000</v>
      </c>
      <c r="E27" s="3">
        <v>23000</v>
      </c>
      <c r="F27" s="3">
        <v>23000</v>
      </c>
      <c r="G27" s="3">
        <v>23000</v>
      </c>
      <c r="H27" s="3">
        <v>23000</v>
      </c>
      <c r="I27" s="3">
        <v>23000</v>
      </c>
      <c r="J27" s="3">
        <v>23000</v>
      </c>
      <c r="K27" s="3">
        <v>23000</v>
      </c>
      <c r="L27" s="3">
        <v>23000</v>
      </c>
      <c r="M27" s="3">
        <v>23000</v>
      </c>
      <c r="N27" s="4">
        <f t="shared" si="4"/>
        <v>276000</v>
      </c>
    </row>
    <row r="28" spans="1:14">
      <c r="A28" s="2" t="s">
        <v>20</v>
      </c>
      <c r="B28" s="3">
        <v>22000</v>
      </c>
      <c r="C28" s="3">
        <v>22000</v>
      </c>
      <c r="D28" s="3">
        <v>22000</v>
      </c>
      <c r="E28" s="3">
        <v>24500</v>
      </c>
      <c r="F28" s="3">
        <v>24500</v>
      </c>
      <c r="G28" s="3">
        <v>24500</v>
      </c>
      <c r="H28" s="3">
        <v>24500</v>
      </c>
      <c r="I28" s="3">
        <v>24500</v>
      </c>
      <c r="J28" s="3">
        <v>24500</v>
      </c>
      <c r="K28" s="3">
        <v>24500</v>
      </c>
      <c r="L28" s="3">
        <v>24500</v>
      </c>
      <c r="M28" s="3">
        <v>24500</v>
      </c>
      <c r="N28" s="4">
        <f t="shared" si="4"/>
        <v>286500</v>
      </c>
    </row>
    <row r="29" spans="1:14">
      <c r="A29" s="2" t="s">
        <v>21</v>
      </c>
      <c r="B29" s="3">
        <v>22500</v>
      </c>
      <c r="C29" s="3">
        <v>22500</v>
      </c>
      <c r="D29" s="3">
        <v>22500</v>
      </c>
      <c r="E29" s="3">
        <v>22500</v>
      </c>
      <c r="F29" s="3">
        <v>22500</v>
      </c>
      <c r="G29" s="3">
        <v>22500</v>
      </c>
      <c r="H29" s="3">
        <v>22500</v>
      </c>
      <c r="I29" s="3">
        <v>22500</v>
      </c>
      <c r="J29" s="3">
        <v>22500</v>
      </c>
      <c r="K29" s="3">
        <v>22500</v>
      </c>
      <c r="L29" s="3">
        <v>22500</v>
      </c>
      <c r="M29" s="3">
        <v>22500</v>
      </c>
      <c r="N29" s="4">
        <f t="shared" si="4"/>
        <v>270000</v>
      </c>
    </row>
    <row r="30" spans="1:14">
      <c r="A30" s="2" t="s">
        <v>22</v>
      </c>
      <c r="B30" s="3">
        <v>21500</v>
      </c>
      <c r="C30" s="3">
        <v>21500</v>
      </c>
      <c r="D30" s="3">
        <v>21500</v>
      </c>
      <c r="E30" s="3">
        <v>21500</v>
      </c>
      <c r="F30" s="3">
        <v>21500</v>
      </c>
      <c r="G30" s="3">
        <v>23000</v>
      </c>
      <c r="H30" s="3">
        <v>23000</v>
      </c>
      <c r="I30" s="3">
        <v>23000</v>
      </c>
      <c r="J30" s="3">
        <v>23000</v>
      </c>
      <c r="K30" s="3">
        <v>23000</v>
      </c>
      <c r="L30" s="3">
        <v>23000</v>
      </c>
      <c r="M30" s="3">
        <v>23000</v>
      </c>
      <c r="N30" s="4">
        <f t="shared" si="4"/>
        <v>268500</v>
      </c>
    </row>
    <row r="31" spans="1:14" ht="13.5" thickBot="1">
      <c r="A31" s="5" t="s">
        <v>43</v>
      </c>
      <c r="B31" s="6">
        <f t="shared" ref="B31:M31" si="5">SUM(B20:B30)</f>
        <v>235000</v>
      </c>
      <c r="C31" s="6">
        <f t="shared" si="5"/>
        <v>235000</v>
      </c>
      <c r="D31" s="6">
        <f t="shared" si="5"/>
        <v>235000</v>
      </c>
      <c r="E31" s="6">
        <f t="shared" si="5"/>
        <v>242000</v>
      </c>
      <c r="F31" s="6">
        <f t="shared" si="5"/>
        <v>242000</v>
      </c>
      <c r="G31" s="6">
        <f t="shared" si="5"/>
        <v>243500</v>
      </c>
      <c r="H31" s="6">
        <f t="shared" si="5"/>
        <v>249750</v>
      </c>
      <c r="I31" s="6">
        <f t="shared" si="5"/>
        <v>249750</v>
      </c>
      <c r="J31" s="6">
        <f t="shared" si="5"/>
        <v>253250</v>
      </c>
      <c r="K31" s="6">
        <f t="shared" si="5"/>
        <v>253250</v>
      </c>
      <c r="L31" s="6">
        <f t="shared" si="5"/>
        <v>253250</v>
      </c>
      <c r="M31" s="6">
        <f t="shared" si="5"/>
        <v>253250</v>
      </c>
      <c r="N31" s="6">
        <f t="shared" si="4"/>
        <v>2945000</v>
      </c>
    </row>
    <row r="32" spans="1:14" ht="13.5" thickTop="1"/>
    <row r="36" spans="1:10" ht="18.75">
      <c r="A36" s="30" t="s">
        <v>26</v>
      </c>
      <c r="B36" s="30"/>
      <c r="C36" s="30"/>
      <c r="D36" s="30"/>
      <c r="E36" s="30"/>
      <c r="F36" s="30"/>
      <c r="G36" s="30"/>
    </row>
    <row r="37" spans="1:10" ht="13.5" thickBot="1">
      <c r="A37" s="27" t="s">
        <v>0</v>
      </c>
      <c r="B37" s="27" t="s">
        <v>1</v>
      </c>
      <c r="C37" s="27" t="s">
        <v>2</v>
      </c>
      <c r="D37" s="27" t="s">
        <v>3</v>
      </c>
      <c r="E37" s="27" t="s">
        <v>25</v>
      </c>
      <c r="F37" s="27" t="s">
        <v>50</v>
      </c>
      <c r="G37" s="27" t="s">
        <v>49</v>
      </c>
      <c r="I37" s="29" t="s">
        <v>4</v>
      </c>
      <c r="J37" s="29"/>
    </row>
    <row r="38" spans="1:10">
      <c r="A38" s="2" t="s">
        <v>5</v>
      </c>
      <c r="B38" s="1" t="s">
        <v>6</v>
      </c>
      <c r="C38" s="1" t="s">
        <v>7</v>
      </c>
      <c r="D38" s="7">
        <v>15.8</v>
      </c>
      <c r="E38" s="3">
        <v>21544</v>
      </c>
      <c r="F38" s="3">
        <f>E38/D38*$J$38</f>
        <v>14658.101265822785</v>
      </c>
      <c r="G38" s="8" t="e">
        <f t="shared" ref="G38:G48" si="6">E38*$J$41</f>
        <v>#VALUE!</v>
      </c>
      <c r="I38" s="9" t="s">
        <v>7</v>
      </c>
      <c r="J38" s="10">
        <v>10.75</v>
      </c>
    </row>
    <row r="39" spans="1:10">
      <c r="A39" s="2" t="s">
        <v>8</v>
      </c>
      <c r="B39" s="1" t="s">
        <v>9</v>
      </c>
      <c r="C39" s="1" t="s">
        <v>7</v>
      </c>
      <c r="D39" s="7">
        <v>14.9</v>
      </c>
      <c r="E39" s="3">
        <v>20667</v>
      </c>
      <c r="F39" s="3">
        <f>E39/D39*$J$38</f>
        <v>14910.755033557047</v>
      </c>
      <c r="G39" s="8" t="e">
        <f t="shared" si="6"/>
        <v>#VALUE!</v>
      </c>
      <c r="I39" s="9" t="s">
        <v>10</v>
      </c>
      <c r="J39" s="10">
        <v>8.44</v>
      </c>
    </row>
    <row r="40" spans="1:10">
      <c r="A40" s="2" t="s">
        <v>11</v>
      </c>
      <c r="B40" s="1" t="s">
        <v>12</v>
      </c>
      <c r="C40" s="1" t="s">
        <v>7</v>
      </c>
      <c r="D40" s="7">
        <v>14.3</v>
      </c>
      <c r="E40" s="3">
        <v>25122</v>
      </c>
      <c r="F40" s="3">
        <f>E40/D40*$J$38</f>
        <v>18885.419580419577</v>
      </c>
      <c r="G40" s="8" t="e">
        <f t="shared" si="6"/>
        <v>#VALUE!</v>
      </c>
    </row>
    <row r="41" spans="1:10">
      <c r="A41" s="2" t="s">
        <v>13</v>
      </c>
      <c r="B41" s="2" t="s">
        <v>14</v>
      </c>
      <c r="C41" s="2" t="s">
        <v>7</v>
      </c>
      <c r="D41" s="11">
        <v>14</v>
      </c>
      <c r="E41" s="12">
        <v>18950</v>
      </c>
      <c r="F41" s="3">
        <f>E41/D41*$J$38</f>
        <v>14550.892857142859</v>
      </c>
      <c r="G41" s="8" t="e">
        <f t="shared" si="6"/>
        <v>#VALUE!</v>
      </c>
      <c r="I41" s="9" t="s">
        <v>52</v>
      </c>
      <c r="J41" s="13" t="s">
        <v>53</v>
      </c>
    </row>
    <row r="42" spans="1:10">
      <c r="A42" s="2" t="s">
        <v>15</v>
      </c>
      <c r="B42" s="1" t="s">
        <v>16</v>
      </c>
      <c r="C42" s="1" t="s">
        <v>10</v>
      </c>
      <c r="D42" s="7">
        <v>20.8</v>
      </c>
      <c r="E42" s="3">
        <v>22301</v>
      </c>
      <c r="F42" s="3">
        <f t="shared" ref="F42:F48" si="7">E42/D42*$J$39</f>
        <v>9049.0596153846145</v>
      </c>
      <c r="G42" s="8" t="e">
        <f t="shared" si="6"/>
        <v>#VALUE!</v>
      </c>
    </row>
    <row r="43" spans="1:10">
      <c r="A43" s="2" t="s">
        <v>17</v>
      </c>
      <c r="B43" s="1" t="s">
        <v>16</v>
      </c>
      <c r="C43" s="1" t="s">
        <v>10</v>
      </c>
      <c r="D43" s="7">
        <v>20.3</v>
      </c>
      <c r="E43" s="3">
        <v>23455</v>
      </c>
      <c r="F43" s="3">
        <f t="shared" si="7"/>
        <v>9751.7339901477826</v>
      </c>
      <c r="G43" s="8" t="e">
        <f t="shared" si="6"/>
        <v>#VALUE!</v>
      </c>
    </row>
    <row r="44" spans="1:10">
      <c r="A44" s="2" t="s">
        <v>18</v>
      </c>
      <c r="B44" s="1" t="s">
        <v>12</v>
      </c>
      <c r="C44" s="1" t="s">
        <v>10</v>
      </c>
      <c r="D44" s="7">
        <v>19.899999999999999</v>
      </c>
      <c r="E44" s="3">
        <v>17885</v>
      </c>
      <c r="F44" s="3">
        <f t="shared" si="7"/>
        <v>7585.3969849246232</v>
      </c>
      <c r="G44" s="8" t="e">
        <f t="shared" si="6"/>
        <v>#VALUE!</v>
      </c>
    </row>
    <row r="45" spans="1:10">
      <c r="A45" s="2" t="s">
        <v>19</v>
      </c>
      <c r="B45" s="1" t="s">
        <v>14</v>
      </c>
      <c r="C45" s="1" t="s">
        <v>10</v>
      </c>
      <c r="D45" s="7">
        <v>21.1</v>
      </c>
      <c r="E45" s="3">
        <v>14966</v>
      </c>
      <c r="F45" s="3">
        <f t="shared" si="7"/>
        <v>5986.3999999999987</v>
      </c>
      <c r="G45" s="8" t="e">
        <f t="shared" si="6"/>
        <v>#VALUE!</v>
      </c>
    </row>
    <row r="46" spans="1:10">
      <c r="A46" s="2" t="s">
        <v>20</v>
      </c>
      <c r="B46" s="1" t="s">
        <v>6</v>
      </c>
      <c r="C46" s="1" t="s">
        <v>10</v>
      </c>
      <c r="D46" s="7">
        <v>22.3</v>
      </c>
      <c r="E46" s="3">
        <v>24995</v>
      </c>
      <c r="F46" s="3">
        <f t="shared" si="7"/>
        <v>9459.9910313901328</v>
      </c>
      <c r="G46" s="8" t="e">
        <f t="shared" si="6"/>
        <v>#VALUE!</v>
      </c>
    </row>
    <row r="47" spans="1:10">
      <c r="A47" s="2" t="s">
        <v>21</v>
      </c>
      <c r="B47" s="1" t="s">
        <v>16</v>
      </c>
      <c r="C47" s="1" t="s">
        <v>10</v>
      </c>
      <c r="D47" s="7">
        <v>21.3</v>
      </c>
      <c r="E47" s="3">
        <v>22473</v>
      </c>
      <c r="F47" s="3">
        <f t="shared" si="7"/>
        <v>8904.7943661971822</v>
      </c>
      <c r="G47" s="8" t="e">
        <f t="shared" si="6"/>
        <v>#VALUE!</v>
      </c>
    </row>
    <row r="48" spans="1:10">
      <c r="A48" s="2" t="s">
        <v>22</v>
      </c>
      <c r="B48" s="1" t="s">
        <v>23</v>
      </c>
      <c r="C48" s="1" t="s">
        <v>10</v>
      </c>
      <c r="D48" s="7">
        <v>18.600000000000001</v>
      </c>
      <c r="E48" s="3">
        <v>25012</v>
      </c>
      <c r="F48" s="3">
        <f t="shared" si="7"/>
        <v>11349.531182795696</v>
      </c>
      <c r="G48" s="8" t="e">
        <f t="shared" si="6"/>
        <v>#VALUE!</v>
      </c>
    </row>
    <row r="49" spans="1:17" ht="13.5" thickBot="1">
      <c r="A49" s="5" t="s">
        <v>51</v>
      </c>
      <c r="B49" s="14"/>
      <c r="C49" s="14"/>
      <c r="D49" s="15"/>
      <c r="E49" s="6">
        <f>SUM(E38:E48)</f>
        <v>237370</v>
      </c>
      <c r="F49" s="6">
        <f>SUM(F38:F48)</f>
        <v>125092.07590778229</v>
      </c>
      <c r="G49" s="16" t="e">
        <f>SUM(G38:G48)</f>
        <v>#VALUE!</v>
      </c>
    </row>
    <row r="50" spans="1:17" ht="13.5" thickTop="1">
      <c r="G50" s="8"/>
    </row>
    <row r="51" spans="1:17">
      <c r="G51" s="8"/>
    </row>
    <row r="52" spans="1:17" ht="18.75">
      <c r="A52" s="30" t="s">
        <v>47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</row>
    <row r="53" spans="1:17">
      <c r="A53" s="24" t="s">
        <v>0</v>
      </c>
      <c r="B53" s="24" t="s">
        <v>31</v>
      </c>
      <c r="C53" s="24" t="s">
        <v>32</v>
      </c>
      <c r="D53" s="24" t="s">
        <v>33</v>
      </c>
      <c r="E53" s="24" t="s">
        <v>34</v>
      </c>
      <c r="F53" s="24" t="s">
        <v>29</v>
      </c>
      <c r="G53" s="24" t="s">
        <v>35</v>
      </c>
      <c r="H53" s="24" t="s">
        <v>36</v>
      </c>
      <c r="I53" s="24" t="s">
        <v>37</v>
      </c>
      <c r="J53" s="24" t="s">
        <v>38</v>
      </c>
      <c r="K53" s="24" t="s">
        <v>39</v>
      </c>
      <c r="L53" s="24" t="s">
        <v>40</v>
      </c>
      <c r="M53" s="24" t="s">
        <v>41</v>
      </c>
      <c r="N53" s="26" t="s">
        <v>48</v>
      </c>
      <c r="O53" s="26" t="s">
        <v>28</v>
      </c>
      <c r="Q53" s="9" t="s">
        <v>28</v>
      </c>
    </row>
    <row r="54" spans="1:17">
      <c r="A54" s="17" t="s">
        <v>5</v>
      </c>
      <c r="B54" s="12">
        <v>25400</v>
      </c>
      <c r="C54" s="12">
        <v>41907</v>
      </c>
      <c r="D54" s="12">
        <v>27971</v>
      </c>
      <c r="E54" s="18">
        <v>12624</v>
      </c>
      <c r="F54" s="18">
        <v>17290</v>
      </c>
      <c r="G54" s="18">
        <v>13050</v>
      </c>
      <c r="H54" s="18">
        <v>5853</v>
      </c>
      <c r="I54" s="12">
        <v>20905</v>
      </c>
      <c r="J54" s="12">
        <v>43920</v>
      </c>
      <c r="K54" s="12">
        <v>7920</v>
      </c>
      <c r="L54" s="12">
        <v>31344</v>
      </c>
      <c r="M54" s="12">
        <v>15998</v>
      </c>
      <c r="N54" s="3">
        <f t="shared" ref="N54:N64" si="8">SUM(B54:M54)</f>
        <v>264182</v>
      </c>
      <c r="O54" s="4">
        <f t="shared" ref="O54:O64" si="9">N54*$Q$54</f>
        <v>11888.189999999999</v>
      </c>
      <c r="Q54" s="19">
        <v>4.4999999999999998E-2</v>
      </c>
    </row>
    <row r="55" spans="1:17">
      <c r="A55" s="17" t="s">
        <v>8</v>
      </c>
      <c r="B55" s="12">
        <v>17999</v>
      </c>
      <c r="C55" s="12">
        <v>24265</v>
      </c>
      <c r="D55" s="12">
        <v>44098</v>
      </c>
      <c r="E55" s="12">
        <v>19845</v>
      </c>
      <c r="F55" s="12">
        <v>11191</v>
      </c>
      <c r="G55" s="12">
        <v>10604</v>
      </c>
      <c r="H55" s="12">
        <v>32798</v>
      </c>
      <c r="I55" s="12">
        <v>18110</v>
      </c>
      <c r="J55" s="12">
        <v>41141</v>
      </c>
      <c r="K55" s="12">
        <v>11685</v>
      </c>
      <c r="L55" s="12">
        <v>30002</v>
      </c>
      <c r="M55" s="12">
        <v>28514</v>
      </c>
      <c r="N55" s="3">
        <f t="shared" si="8"/>
        <v>290252</v>
      </c>
      <c r="O55" s="4">
        <f t="shared" si="9"/>
        <v>13061.34</v>
      </c>
    </row>
    <row r="56" spans="1:17">
      <c r="A56" s="17" t="s">
        <v>11</v>
      </c>
      <c r="B56" s="12">
        <v>2276</v>
      </c>
      <c r="C56" s="12">
        <v>47269</v>
      </c>
      <c r="D56" s="12">
        <v>30611</v>
      </c>
      <c r="E56" s="12">
        <v>23392</v>
      </c>
      <c r="F56" s="12">
        <v>35917</v>
      </c>
      <c r="G56" s="12">
        <v>30263</v>
      </c>
      <c r="H56" s="12">
        <v>9899</v>
      </c>
      <c r="I56" s="12">
        <v>11342</v>
      </c>
      <c r="J56" s="12">
        <v>48199</v>
      </c>
      <c r="K56" s="12">
        <v>37061</v>
      </c>
      <c r="L56" s="12">
        <v>8841</v>
      </c>
      <c r="M56" s="12">
        <v>20298</v>
      </c>
      <c r="N56" s="3">
        <f t="shared" si="8"/>
        <v>305368</v>
      </c>
      <c r="O56" s="4">
        <f t="shared" si="9"/>
        <v>13741.56</v>
      </c>
    </row>
    <row r="57" spans="1:17">
      <c r="A57" s="17" t="s">
        <v>13</v>
      </c>
      <c r="B57" s="12">
        <v>43909</v>
      </c>
      <c r="C57" s="12">
        <v>22678</v>
      </c>
      <c r="D57" s="12">
        <v>4600</v>
      </c>
      <c r="E57" s="12">
        <v>19772</v>
      </c>
      <c r="F57" s="12">
        <v>37685</v>
      </c>
      <c r="G57" s="12">
        <v>18035</v>
      </c>
      <c r="H57" s="12">
        <v>34240</v>
      </c>
      <c r="I57" s="12">
        <v>45682</v>
      </c>
      <c r="J57" s="12">
        <v>13382</v>
      </c>
      <c r="K57" s="12">
        <v>45027</v>
      </c>
      <c r="L57" s="12">
        <v>35447</v>
      </c>
      <c r="M57" s="12">
        <v>9920</v>
      </c>
      <c r="N57" s="3">
        <f t="shared" si="8"/>
        <v>330377</v>
      </c>
      <c r="O57" s="4">
        <f t="shared" si="9"/>
        <v>14866.965</v>
      </c>
    </row>
    <row r="58" spans="1:17">
      <c r="A58" s="17" t="s">
        <v>15</v>
      </c>
      <c r="B58" s="12">
        <v>44616</v>
      </c>
      <c r="C58" s="12">
        <v>30006</v>
      </c>
      <c r="D58" s="12">
        <v>34093</v>
      </c>
      <c r="E58" s="12">
        <v>26316</v>
      </c>
      <c r="F58" s="12">
        <v>19976</v>
      </c>
      <c r="G58" s="12">
        <v>32577</v>
      </c>
      <c r="H58" s="12">
        <v>43786</v>
      </c>
      <c r="I58" s="12">
        <v>22751</v>
      </c>
      <c r="J58" s="12">
        <v>32880</v>
      </c>
      <c r="K58" s="12">
        <v>47539</v>
      </c>
      <c r="L58" s="12">
        <v>5029</v>
      </c>
      <c r="M58" s="12">
        <v>8376</v>
      </c>
      <c r="N58" s="3">
        <f t="shared" si="8"/>
        <v>347945</v>
      </c>
      <c r="O58" s="4">
        <f t="shared" si="9"/>
        <v>15657.525</v>
      </c>
    </row>
    <row r="59" spans="1:17">
      <c r="A59" s="17" t="s">
        <v>17</v>
      </c>
      <c r="B59" s="12">
        <v>38992</v>
      </c>
      <c r="C59" s="12">
        <v>17956</v>
      </c>
      <c r="D59" s="12">
        <v>37473</v>
      </c>
      <c r="E59" s="12">
        <v>35235</v>
      </c>
      <c r="F59" s="12">
        <v>3220</v>
      </c>
      <c r="G59" s="12">
        <v>46741</v>
      </c>
      <c r="H59" s="12">
        <v>9870</v>
      </c>
      <c r="I59" s="12">
        <v>42104</v>
      </c>
      <c r="J59" s="12">
        <v>12037</v>
      </c>
      <c r="K59" s="12">
        <v>28873</v>
      </c>
      <c r="L59" s="12">
        <v>12992</v>
      </c>
      <c r="M59" s="12">
        <v>10633</v>
      </c>
      <c r="N59" s="3">
        <f t="shared" si="8"/>
        <v>296126</v>
      </c>
      <c r="O59" s="4">
        <f t="shared" si="9"/>
        <v>13325.67</v>
      </c>
    </row>
    <row r="60" spans="1:17">
      <c r="A60" s="17" t="s">
        <v>18</v>
      </c>
      <c r="B60" s="12">
        <v>27790</v>
      </c>
      <c r="C60" s="12">
        <v>16500</v>
      </c>
      <c r="D60" s="12">
        <v>32120</v>
      </c>
      <c r="E60" s="12">
        <v>17355</v>
      </c>
      <c r="F60" s="12">
        <v>22382</v>
      </c>
      <c r="G60" s="12">
        <v>10569</v>
      </c>
      <c r="H60" s="12">
        <v>29493</v>
      </c>
      <c r="I60" s="12">
        <v>3878</v>
      </c>
      <c r="J60" s="12">
        <v>26763</v>
      </c>
      <c r="K60" s="12">
        <v>25485</v>
      </c>
      <c r="L60" s="12">
        <v>7669</v>
      </c>
      <c r="M60" s="12">
        <v>33026</v>
      </c>
      <c r="N60" s="3">
        <f t="shared" si="8"/>
        <v>253030</v>
      </c>
      <c r="O60" s="4">
        <f t="shared" si="9"/>
        <v>11386.35</v>
      </c>
    </row>
    <row r="61" spans="1:17">
      <c r="A61" s="17" t="s">
        <v>19</v>
      </c>
      <c r="B61" s="12">
        <v>28960</v>
      </c>
      <c r="C61" s="12">
        <v>11113</v>
      </c>
      <c r="D61" s="12">
        <v>44512</v>
      </c>
      <c r="E61" s="12">
        <v>30578</v>
      </c>
      <c r="F61" s="12">
        <v>46266</v>
      </c>
      <c r="G61" s="12">
        <v>3379</v>
      </c>
      <c r="H61" s="12">
        <v>15143</v>
      </c>
      <c r="I61" s="12">
        <v>49706</v>
      </c>
      <c r="J61" s="12">
        <v>31519</v>
      </c>
      <c r="K61" s="12">
        <v>24592</v>
      </c>
      <c r="L61" s="12">
        <v>49472</v>
      </c>
      <c r="M61" s="12">
        <v>21432</v>
      </c>
      <c r="N61" s="3">
        <f t="shared" si="8"/>
        <v>356672</v>
      </c>
      <c r="O61" s="4">
        <f t="shared" si="9"/>
        <v>16050.24</v>
      </c>
    </row>
    <row r="62" spans="1:17">
      <c r="A62" s="17" t="s">
        <v>20</v>
      </c>
      <c r="B62" s="12">
        <v>45635</v>
      </c>
      <c r="C62" s="12">
        <v>13390</v>
      </c>
      <c r="D62" s="12">
        <v>49542</v>
      </c>
      <c r="E62" s="12">
        <v>13776</v>
      </c>
      <c r="F62" s="12">
        <v>48934</v>
      </c>
      <c r="G62" s="12">
        <v>2046</v>
      </c>
      <c r="H62" s="12">
        <v>21483</v>
      </c>
      <c r="I62" s="12">
        <v>35255</v>
      </c>
      <c r="J62" s="12">
        <v>30738</v>
      </c>
      <c r="K62" s="12">
        <v>43627</v>
      </c>
      <c r="L62" s="12">
        <v>1455</v>
      </c>
      <c r="M62" s="12">
        <v>22568</v>
      </c>
      <c r="N62" s="3">
        <f t="shared" si="8"/>
        <v>328449</v>
      </c>
      <c r="O62" s="4">
        <f t="shared" si="9"/>
        <v>14780.205</v>
      </c>
    </row>
    <row r="63" spans="1:17">
      <c r="A63" s="17" t="s">
        <v>21</v>
      </c>
      <c r="B63" s="12">
        <v>23021</v>
      </c>
      <c r="C63" s="12">
        <v>41057</v>
      </c>
      <c r="D63" s="12">
        <v>12365</v>
      </c>
      <c r="E63" s="12">
        <v>4803</v>
      </c>
      <c r="F63" s="12">
        <v>15315</v>
      </c>
      <c r="G63" s="12">
        <v>35072</v>
      </c>
      <c r="H63" s="12">
        <v>1981</v>
      </c>
      <c r="I63" s="12">
        <v>25267</v>
      </c>
      <c r="J63" s="12">
        <v>24614</v>
      </c>
      <c r="K63" s="12">
        <v>33971</v>
      </c>
      <c r="L63" s="12">
        <v>13478</v>
      </c>
      <c r="M63" s="12">
        <v>41528</v>
      </c>
      <c r="N63" s="3">
        <f t="shared" si="8"/>
        <v>272472</v>
      </c>
      <c r="O63" s="4">
        <f t="shared" si="9"/>
        <v>12261.24</v>
      </c>
    </row>
    <row r="64" spans="1:17">
      <c r="A64" s="17" t="s">
        <v>22</v>
      </c>
      <c r="B64" s="12">
        <v>2656</v>
      </c>
      <c r="C64" s="12">
        <v>44517</v>
      </c>
      <c r="D64" s="12">
        <v>32416</v>
      </c>
      <c r="E64" s="12">
        <v>14490</v>
      </c>
      <c r="F64" s="12">
        <v>27263</v>
      </c>
      <c r="G64" s="12">
        <v>41916</v>
      </c>
      <c r="H64" s="12">
        <v>40455</v>
      </c>
      <c r="I64" s="12">
        <v>35552</v>
      </c>
      <c r="J64" s="12">
        <v>14029</v>
      </c>
      <c r="K64" s="12">
        <v>25359</v>
      </c>
      <c r="L64" s="12">
        <v>49768</v>
      </c>
      <c r="M64" s="12">
        <v>8349</v>
      </c>
      <c r="N64" s="3">
        <f t="shared" si="8"/>
        <v>336770</v>
      </c>
      <c r="O64" s="4">
        <f t="shared" si="9"/>
        <v>15154.65</v>
      </c>
    </row>
    <row r="65" spans="1:15" ht="13.5" thickBot="1">
      <c r="A65" s="5" t="s">
        <v>45</v>
      </c>
      <c r="B65" s="6">
        <f t="shared" ref="B65:O65" si="10">SUM(B54:B64)</f>
        <v>301254</v>
      </c>
      <c r="C65" s="6">
        <f t="shared" si="10"/>
        <v>310658</v>
      </c>
      <c r="D65" s="6">
        <f t="shared" si="10"/>
        <v>349801</v>
      </c>
      <c r="E65" s="6">
        <f t="shared" si="10"/>
        <v>218186</v>
      </c>
      <c r="F65" s="6">
        <f t="shared" si="10"/>
        <v>285439</v>
      </c>
      <c r="G65" s="6">
        <f t="shared" si="10"/>
        <v>244252</v>
      </c>
      <c r="H65" s="6">
        <f t="shared" si="10"/>
        <v>245001</v>
      </c>
      <c r="I65" s="6">
        <f t="shared" si="10"/>
        <v>310552</v>
      </c>
      <c r="J65" s="6">
        <f t="shared" si="10"/>
        <v>319222</v>
      </c>
      <c r="K65" s="6">
        <f t="shared" si="10"/>
        <v>331139</v>
      </c>
      <c r="L65" s="6">
        <f t="shared" si="10"/>
        <v>245497</v>
      </c>
      <c r="M65" s="6">
        <f t="shared" si="10"/>
        <v>220642</v>
      </c>
      <c r="N65" s="6">
        <f t="shared" si="10"/>
        <v>3381643</v>
      </c>
      <c r="O65" s="6">
        <f t="shared" si="10"/>
        <v>152173.935</v>
      </c>
    </row>
    <row r="66" spans="1:15" ht="13.5" thickTop="1"/>
  </sheetData>
  <mergeCells count="5">
    <mergeCell ref="A52:O52"/>
    <mergeCell ref="A1:E1"/>
    <mergeCell ref="A18:N18"/>
    <mergeCell ref="A36:G36"/>
    <mergeCell ref="I37:J37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Total oversigt</vt:lpstr>
      <vt:lpstr>Bonus</vt:lpstr>
      <vt:lpstr>Total oversigt fejl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2006-11-06T07:46:12Z</dcterms:created>
  <dcterms:modified xsi:type="dcterms:W3CDTF">2007-05-28T14:57:45Z</dcterms:modified>
</cp:coreProperties>
</file>